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turtob-my.sharepoint.com/personal/gita_stoniene_turtas_lt/Documents/Darbalaukis/2026/ECO-3601-3 kondicionieriai Kauno reg_Marijampolė, Šakiai/"/>
    </mc:Choice>
  </mc:AlternateContent>
  <xr:revisionPtr revIDLastSave="208" documentId="8_{8F516F02-DBAD-4774-8BFF-A1A62982A367}" xr6:coauthVersionLast="47" xr6:coauthVersionMax="47" xr10:uidLastSave="{493939FC-8ECC-4B7D-86E6-D5C243221996}"/>
  <bookViews>
    <workbookView xWindow="28680" yWindow="-60" windowWidth="29040" windowHeight="15720" xr2:uid="{7265A38E-F926-4D6A-80BB-D91B6ED97041}"/>
  </bookViews>
  <sheets>
    <sheet name="Pasiūlym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68" i="1" l="1"/>
  <c r="H69" i="1" l="1"/>
  <c r="H67" i="1"/>
  <c r="H66" i="1"/>
  <c r="H63" i="1"/>
  <c r="H64" i="1"/>
  <c r="H62" i="1"/>
  <c r="H70" i="1" l="1"/>
  <c r="H72" i="1" s="1"/>
  <c r="H71" i="1" s="1"/>
</calcChain>
</file>

<file path=xl/sharedStrings.xml><?xml version="1.0" encoding="utf-8"?>
<sst xmlns="http://schemas.openxmlformats.org/spreadsheetml/2006/main" count="291" uniqueCount="201">
  <si>
    <t>Eil. Nr.</t>
  </si>
  <si>
    <t>Mato vnt.</t>
  </si>
  <si>
    <t>Herbas arba prekių ženklas</t>
  </si>
  <si>
    <t>(Tiekėjo pavadinimas)</t>
  </si>
  <si>
    <t>(Juridinio asmens teisinė forma, buveinė, kontaktinė informacija,  pavadinimas, juridinio asmens kodas, pridėtinės vertės mokesčio mokėtojo kodas, jei juridinis asmuo yra pridėtinės vertės mokesčio mokėtojas)</t>
  </si>
  <si>
    <t>Valstybės įmonei Turto bankui</t>
  </si>
  <si>
    <t>PASIŪLYMAS</t>
  </si>
  <si>
    <t>(Data)</t>
  </si>
  <si>
    <t>(Vieta)</t>
  </si>
  <si>
    <t>Pateiktų dokumentų pavadinimas</t>
  </si>
  <si>
    <t>Ar dokumentas konfidencialus? (Taip/Ne)</t>
  </si>
  <si>
    <t>(Tiekėjo arba jo įgalioto asmens pareigų pavadinimas)</t>
  </si>
  <si>
    <t xml:space="preserve">(Parašas) </t>
  </si>
  <si>
    <t>(Vardas Pavardė)</t>
  </si>
  <si>
    <t xml:space="preserve"> PIRKIMO</t>
  </si>
  <si>
    <t>2 priedas</t>
  </si>
  <si>
    <t>Pasirašydami šį pasiūlymą, tvirtiname, kad:</t>
  </si>
  <si>
    <t>Tiekėjo arba tiekėjų grupės narių pavadinimas (-ai)</t>
  </si>
  <si>
    <t>Tiekėjo arba tiekėjo grupės narių juridinio asmens kodas (-ai) (tuo atveju, jei paraišką teikia fizinis asmuo - verslo pažymėjimo Nr. ar pan.)</t>
  </si>
  <si>
    <t>Tiekėjo/ Ūkio subjektų grupės atsakingo partnerio sąskaitos numeris, banko pavadinimas ir banko kodas (-ai)</t>
  </si>
  <si>
    <t>Už pasiūlymą atsakingo asmens pareigos, vardas, pavardė</t>
  </si>
  <si>
    <t>Už pasiūlymą atsakingo asmens telefono numeris, elektroninio pašto adresas</t>
  </si>
  <si>
    <t xml:space="preserve">Tiekėjo/ Ūkio subjektų grupės, laimėjimo atveju, pasirašančio sutartį asmens vardas, pavardė, pareigos </t>
  </si>
  <si>
    <t>Tiekėjo/ Ūkio subjektų grupės, laimėjimo atveju, už sutarties vykdymą atsakingo asmens vardas, pavardė, telefono numeris, elektroninio pašto adresas</t>
  </si>
  <si>
    <t>*prašoma užpildyti visus laukus</t>
  </si>
  <si>
    <t>Pavadinimas, kodas ir adresas</t>
  </si>
  <si>
    <t>Informacija apie ūkio subjektus, kurių pajėgumais remiamasi siekiant atitikti kvalifikacijos reikalavimus:</t>
  </si>
  <si>
    <t>Nuoroda į tikslų kvalifikacijos reikalavimą, kuriam atitikti remiamasi subjekto pajėgumais</t>
  </si>
  <si>
    <t>Perduodama vykdyti pirkimo sutarties dalis (procentais) ir jos aprašymas</t>
  </si>
  <si>
    <t>Kartu su pasiūlymu pateikiama kiekvieno subtiekėjo ir (ar) ūkio subjekto, kurio pajėgumais remiamasi, laisvos formos deklaracija ar kitas dokumentas, patvirtinantis sutikimą dalyvauti šiame pirkime, EBVPD ir įrodymai, kad vykdant sutartį tiekėjui bus prieinami lentelėje nurodytų ūkio subjektų pajėgumai.</t>
  </si>
  <si>
    <t>Subtiekėjui perduodama vykdyti pirkimo objekto dalis (procentais)</t>
  </si>
  <si>
    <t>Kartu su pasiūlymu pateikiama kiekvieno subtiekėjo laisvos formos deklaracija ar kitas dokumentas, patvirtinantis sutikimą dalyvauti šiame pirkime.</t>
  </si>
  <si>
    <t>Vardas ir pavardė</t>
  </si>
  <si>
    <t>Specialisto dabartinė darbovietė</t>
  </si>
  <si>
    <t>Specialisto pajėgumais remiamasi siekiant atitikti kvalifikacijos reikalavimus
(Taip/Ne)</t>
  </si>
  <si>
    <t>Kartu su pasiūlymu pateikiama kiekvieno specialisto laisvos formos deklaracija ar kitas dokumentas, patvirtinantis sutikimą būti įdarbintu laimėjimo atveju. Tiekėjas, pateikdamas savo užpildytą ir pasirašytą EBVPD, deklaruoja, kad jo pasitelkti specialistai atitinka specialistui keliamus reikalavimus.</t>
  </si>
  <si>
    <r>
      <t>Pateikiamų įrodymų pavadinimas</t>
    </r>
    <r>
      <rPr>
        <vertAlign val="superscript"/>
        <sz val="10"/>
        <color theme="1"/>
        <rFont val="Times New Roman"/>
        <family val="1"/>
      </rPr>
      <t xml:space="preserve">1 </t>
    </r>
  </si>
  <si>
    <r>
      <t xml:space="preserve"> </t>
    </r>
    <r>
      <rPr>
        <vertAlign val="superscript"/>
        <sz val="10"/>
        <color theme="1"/>
        <rFont val="Times New Roman"/>
        <family val="1"/>
      </rPr>
      <t>1</t>
    </r>
    <r>
      <rPr>
        <sz val="10"/>
        <color theme="1"/>
        <rFont val="Times New Roman"/>
        <family val="1"/>
        <charset val="186"/>
      </rPr>
      <t>Kai tiekėjas pageidauja remtis kitų ūkio subjektų pajėgumais, jis privalo įrodyti, kad ūkio subjektų, kurių pajėgumais jis remiasi, ištekliai jam bus prieinami (pvz. sutartis, ketinimų protokolas ir kt.).</t>
    </r>
  </si>
  <si>
    <r>
      <t>Informacija apie subtiekėjus</t>
    </r>
    <r>
      <rPr>
        <vertAlign val="superscript"/>
        <sz val="10"/>
        <color theme="1"/>
        <rFont val="Times New Roman"/>
        <family val="1"/>
      </rPr>
      <t>2</t>
    </r>
    <r>
      <rPr>
        <sz val="10"/>
        <color theme="1"/>
        <rFont val="Times New Roman"/>
        <family val="1"/>
        <charset val="186"/>
      </rPr>
      <t xml:space="preserve"> , kurie bus pasitelkiami vykdant pirkimo sutartį ir kurių pajėgumais nesiremiama siekiant atitikti kvalifikacijos reikalavimus:</t>
    </r>
  </si>
  <si>
    <r>
      <rPr>
        <vertAlign val="superscript"/>
        <sz val="11"/>
        <color theme="1"/>
        <rFont val="Times New Roman"/>
        <family val="1"/>
      </rPr>
      <t>2</t>
    </r>
    <r>
      <rPr>
        <sz val="11"/>
        <color theme="1"/>
        <rFont val="Times New Roman"/>
        <family val="1"/>
      </rPr>
      <t>Nurodomas konkretus subtiekėjo pavadinimas, jei jis žinomas pasiūlymų pateikimo metu. Jei ketinama pasitelkti, tačiau konkretus pavadinimas nėra žinomas, nurodoma „nežinomas“.</t>
    </r>
  </si>
  <si>
    <r>
      <t>Subtiekėjui perduodamos vykdyti pirkimo objekto dalies aprašymas</t>
    </r>
    <r>
      <rPr>
        <vertAlign val="superscript"/>
        <sz val="10"/>
        <color theme="1"/>
        <rFont val="Times New Roman"/>
        <family val="1"/>
      </rPr>
      <t>3</t>
    </r>
  </si>
  <si>
    <r>
      <rPr>
        <vertAlign val="superscript"/>
        <sz val="11"/>
        <color theme="1"/>
        <rFont val="Times New Roman"/>
        <family val="1"/>
      </rPr>
      <t>3</t>
    </r>
    <r>
      <rPr>
        <sz val="11"/>
        <color theme="1"/>
        <rFont val="Times New Roman"/>
        <family val="1"/>
      </rPr>
      <t>Toks perdavimas nekeičia pagrindinio tiekėjo atsakomybės dėl numatomos sudaryti sutarties įvykdymo.</t>
    </r>
  </si>
  <si>
    <r>
      <t>Informacija apie specialistus</t>
    </r>
    <r>
      <rPr>
        <vertAlign val="superscript"/>
        <sz val="11"/>
        <color theme="1"/>
        <rFont val="Times New Roman"/>
        <family val="1"/>
      </rPr>
      <t>4</t>
    </r>
    <r>
      <rPr>
        <sz val="11"/>
        <color theme="1"/>
        <rFont val="Times New Roman"/>
        <family val="1"/>
      </rPr>
      <t>, kurie bus pasitelkiami vykdant pirkimo sutartį, tačiau jie nėra tiekėjo ar tiekėjo pasitelkiamo subtiekėjo darbuotojai, bet laimėjimo atveju būtų įdarbinti:</t>
    </r>
  </si>
  <si>
    <r>
      <rPr>
        <vertAlign val="superscript"/>
        <sz val="11"/>
        <color theme="1"/>
        <rFont val="Times New Roman"/>
        <family val="1"/>
      </rPr>
      <t>4</t>
    </r>
    <r>
      <rPr>
        <sz val="11"/>
        <color theme="1"/>
        <rFont val="Times New Roman"/>
        <family val="1"/>
      </rPr>
      <t>Pildoma, kai tiekėjas ketina siūlyti specialistus, kurie laimėjimo atveju bus tiekėjo ar subtiekėjo įdarbinti. Kai tiekėjas ketina siūlyti specialistus, kurie nėra jo arba jo subtiekėjo darbuotojai ir laimėjimo atveju nebus įdarbinami tiekėjo arba subtiekėjo, tie tretieji asmenys turėtų būti traktuojami kaip ūkio subjektai ir nurodomi ūkio subjektų lentelėje.</t>
    </r>
  </si>
  <si>
    <t>1. INFORMACIJA APIE TIEKĖJĄ*</t>
  </si>
  <si>
    <t>2. INFORMACIJA APIE ŪKIO SUBJEKTUS IR SUBRANGOVUS/ SUBTIEKĖJUS</t>
  </si>
  <si>
    <t>1 lentelė</t>
  </si>
  <si>
    <t>Pirkimo objektas</t>
  </si>
  <si>
    <t>2 lentelė</t>
  </si>
  <si>
    <t>PVM (tarifas/jį šioje vietoje įrašo tiekėjas), bendra PVM suma**</t>
  </si>
  <si>
    <t>5. KITA INFORMACIJA</t>
  </si>
  <si>
    <t>Pildyti tuomet, jeigu bus pateikta konfidenciali informacija. Tiekėjas negali nurodyti, kad konfidenciali yra pasiūlymo kaina arba,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Vadovaujantis Viešųjų pirkimo įstatymo 86 straipsnio 9 dalimi, Perkančioji organizacija laimėjusio tiekėjo pasiūlymą, išskyrus informaciją kurios atskleidimas prieštarautų informacijos ir duomenų apsaugą reguliuojantiems teisės aktams arba visuomenės interesams, pažeistų teisėtus konkretaus tiekėjo komercinius interesus arba turėtų neigiamą poveikį tiekėjų konkurencijai, paskelbs CVP IS</t>
  </si>
  <si>
    <t>1 mato vieneto įkainis,
Eur be PVM</t>
  </si>
  <si>
    <t xml:space="preserve">**Tais atvejais, kai pagal galiojančius teisės aktus tiekėjui nereikia mokėti PVM, šių lentelės skilčių tiekėjas nepildo ir nurodo priežastis, dėl kurių PVM nemokamas:_____________________________________. </t>
  </si>
  <si>
    <t>Paaiškinimas, kokia konkreti informacija dokumente yra konfidenciali***</t>
  </si>
  <si>
    <t xml:space="preserve">***Tiekėjas negali nurodyti,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t>
  </si>
  <si>
    <t>1.1.</t>
  </si>
  <si>
    <t>Vnt.</t>
  </si>
  <si>
    <t xml:space="preserve">Kompl. </t>
  </si>
  <si>
    <t>1.</t>
  </si>
  <si>
    <t>Pasiūlymo kaina, Eur su PVM**</t>
  </si>
  <si>
    <t>Pasiūlymo kaina, Eur be PVM:</t>
  </si>
  <si>
    <t xml:space="preserve">Pavadinimas </t>
  </si>
  <si>
    <t xml:space="preserve">Parametrai </t>
  </si>
  <si>
    <t>Siūlomi parametrai
(nurodomas įrangos gamintojas, modelis ir kt.- pildo tiekėjas)</t>
  </si>
  <si>
    <t>(pildo tiekėjas)</t>
  </si>
  <si>
    <t>Šildymo galia, kW</t>
  </si>
  <si>
    <t>1. 	Į aukščiau nurodytą kainą įeina visos išlaidos ir visi mokesčiai ir visos tiekėjo patiriamos su pirkimo sutarties vykdymu susijusios išlaidos</t>
  </si>
  <si>
    <t>2.	Sutinkame su visomis pirkimo sąlygomis, nustatytomis pirkimo dokumentuose, jų papildymuose, paaiškinimuose;</t>
  </si>
  <si>
    <t>3. Dokumentų skaitmeninės kopijos ir elektroninėmis priemonėmis pateikti duomenys yra tikri;</t>
  </si>
  <si>
    <r>
      <t xml:space="preserve">7.	Pasiūlymo galiojimo laikotarpiu atsisakius sudaryti viešojo pirkimo sutartį ar jos nepasirašius per perkančiosios organizacijos nustatytą terminą, sutinkame sumokėti perkančiajai organizacijai </t>
    </r>
    <r>
      <rPr>
        <b/>
        <sz val="10"/>
        <color theme="1"/>
        <rFont val="Times New Roman"/>
        <family val="1"/>
      </rPr>
      <t>5 (penkių) proc. pasiūlymo kainos Eur be PVM dydžio baudą bei padengti perkančiosios organizacijos patirtus nuostolius, kiek jų nepadengia aukščiau nurodyta bauda.</t>
    </r>
  </si>
  <si>
    <t>Tipas</t>
  </si>
  <si>
    <t>Sieninis oro kondicionierius (su distanciniu valdymu)</t>
  </si>
  <si>
    <t>Technologija</t>
  </si>
  <si>
    <t>Kondicionuojamų patalpų plotas</t>
  </si>
  <si>
    <t>Kondicionuojamų patalpų aukštis</t>
  </si>
  <si>
    <t>Vėsinimo galia, vid. kW</t>
  </si>
  <si>
    <t>Energijos klasė</t>
  </si>
  <si>
    <t>Vėsinimo galia vid. kW</t>
  </si>
  <si>
    <t>Galimybė eksploatuoti šildymo režime prie žemos lauko oro temperatūros</t>
  </si>
  <si>
    <t xml:space="preserve">Triukšmo lygis (garso slėgis Lp) vėsinant/šildant, dB </t>
  </si>
  <si>
    <t xml:space="preserve">Šaltnešio (freono) tipas </t>
  </si>
  <si>
    <t xml:space="preserve">Darbo režimas </t>
  </si>
  <si>
    <t>7 = 4 * 6</t>
  </si>
  <si>
    <t>Siūlomos įrangos gamintojas ir modelis</t>
  </si>
  <si>
    <t>_</t>
  </si>
  <si>
    <t>Šaldymas, šildymas, džiovinimas, oro recirkuliacija (ventiliatorius)</t>
  </si>
  <si>
    <t>4.	Jeigu kvalifikacija dėl teisės verstis atitinkama veikla nebuvo tikrinama arba tikrinama ne visa apimtimi, įsipareigojame perkančiajai organizacijai, kad pirkimo sutartį vykdys tik tokią teisę turintys asmenys.</t>
  </si>
  <si>
    <t>5. Sutinkame, kad vadovaujantis Viešųjų pirkimų įstatymo 86 straipsnio 9 dalimi, laimėjimo atveju, CVP IS, būtų paskelbtas pasiūlymas, sudaryta pirkimo sutartis ir jos pakeitimai (jei tokie bus);</t>
  </si>
  <si>
    <t>6. Pasiūlymas galioja iki termino, nustatyto pirkimo dokumentuose.</t>
  </si>
  <si>
    <t xml:space="preserve">8.	Patvirtinu, kad jeigu vykdant Sutartį bus tvarkomi fizinių asmenų asmens duomenys, gebėsiu pakankamai užtikrinti, jog tinkamos techninės specifikacijos ir organizacinės priemonės bus įgyvendintos tokiu būdu, kad duomenų tvarkymas atitiktų 2016 m. balandžio 27 d. Europos Parlamento ir Tarybos reglamento (ES) 2016/679 dėl fizinių asmenų apsaugos tvarkant asmens duomenis ir dėl laisvo tokių duomenų judėjimo ir kuriuo panaikinama Direktyva 95/46/EB reikalavimus ir būtų užtikrinta duomenų subjekto teisių apsauga. </t>
  </si>
  <si>
    <t>9. 	Dalyvaudamas šiame Pirkime neriboju konkurencijos, žinau ir suprantu, kad VĮ Turto bankas, įvertinęs pasiūlymo duomenis, pasilieka teisę kreiptis į Tiekėją, Tiekėjų grupės narius, Subtiekėjus ir prašyti pateikti papildomus paaiškinimus, duomenis ar įrodymus dėl draudžiamų tiekėjų susitarimų nebuvimo. Žinau ir suprantu, kad jeigu mano nurodyta informacija yra melaginga, atsakomybė gali būti taikoma teisės aktų nustatyta tvarka, o tiekėjas, kuris su kitais tiekėjais yra sudaręs susitarimų, kuriais siekiama riboti, ribojama ar gali būti ribojama konkurencija Pirkime, ir VĮ Turto bankui dėl to turint įtikinamų duomenų, gali būti pašalinamas iš Pirkimo procedūros, vadovaujantis Lietuvos Respublikos viešųjų pirkimų įstatymo 46 straipsnio 4 dalies 1 punkto pagrindu.</t>
  </si>
  <si>
    <t xml:space="preserve">10.Suprantu, kad jei mano nurodyta informacija yra melaginga, įskaitant duomenis apie kontroliuojančius asmenis, man taikytina atsakomybė teisės aktų nustatyta tvarka. </t>
  </si>
  <si>
    <t>11. Esu susipažinęs ir vadovaujuosi VĮ Turto bankas Tiekėjų etikos kodeksu (https://turtas.lt/wp-content/uploads/2021/11/tiekeju-etikos-kodeksas-2025-08-18-patvirtintas-1.pdf)</t>
  </si>
  <si>
    <t>12. Neprieštarauju, kad laimėjimo atveju, prieš sudarant sutartį, Perkančioji organizacija inicijuotų procedūrą, siekiant nustatyti, ar numatomos sudaryti sutarties vykdymas neprieštaraus Lietuvos Respublikoje įgyvendinamoms privalomoms tarptautinėms sankcijoms, kaip tai apibrėžta Tarptautinių sankcijų įstatyme ir kituose tarptautiniuose, Europos Sąjungos ir Lietuvos Respublikos teisės aktuose, taip pat, ar tiekėjai teisės aktų nustatyta tvarka nėra pripažinti keliančiais grėsmę nacionaliniam saugumui.</t>
  </si>
  <si>
    <t>1.2.1.</t>
  </si>
  <si>
    <t>1.2.3.</t>
  </si>
  <si>
    <t>1.2.4.</t>
  </si>
  <si>
    <t>1.2.2.</t>
  </si>
  <si>
    <t>1.2.</t>
  </si>
  <si>
    <t>1.3.</t>
  </si>
  <si>
    <t>2.1.</t>
  </si>
  <si>
    <t>2.2</t>
  </si>
  <si>
    <t xml:space="preserve">Komunikacija ir valdymas </t>
  </si>
  <si>
    <t>Rangovas įrenginių galingumus parenka pagal esamų  patalpų parametrus, vidinių blokų galingumus.  
Multisplit sistemai lauko bloko galia negali būti mažesnė nei 80% prijungiamų vidinių blokų suminei galiai.</t>
  </si>
  <si>
    <t>Ne daugiau kaip 65 dB</t>
  </si>
  <si>
    <t xml:space="preserve">Ne mažiau kaip A+ klasė </t>
  </si>
  <si>
    <t xml:space="preserve">Garantija </t>
  </si>
  <si>
    <t>Suteikiama ne mažiau kaip 24 mėn. garantija</t>
  </si>
  <si>
    <t>Ne prasčiau kaip -10°C iki + 43°C</t>
  </si>
  <si>
    <t>Ne prasčiau kaip iki -15°C</t>
  </si>
  <si>
    <t>R32 arba lygiavertis</t>
  </si>
  <si>
    <t>1.4.</t>
  </si>
  <si>
    <t>1.5.</t>
  </si>
  <si>
    <t>1.6.</t>
  </si>
  <si>
    <t>1.6.1.</t>
  </si>
  <si>
    <t>1.6.2.</t>
  </si>
  <si>
    <t>1.6.3</t>
  </si>
  <si>
    <t>1.7.</t>
  </si>
  <si>
    <t>1.8.</t>
  </si>
  <si>
    <t>1.10.</t>
  </si>
  <si>
    <t>1.6.4.</t>
  </si>
  <si>
    <t>1.6.5.</t>
  </si>
  <si>
    <t>1.6.6.</t>
  </si>
  <si>
    <t>1.6.7.</t>
  </si>
  <si>
    <t>1.9.</t>
  </si>
  <si>
    <t xml:space="preserve">MultiSplit sistemos turi turėti galimybę prijungti įrenginius į Ethernet tinklą </t>
  </si>
  <si>
    <t>3. PASIŪLYMO KAINA</t>
  </si>
  <si>
    <t>Siūlomi darbai visiškai atitinka pirkimo dokumentuose nurodytus reikalavimus. Mes siūlome šiuos darbus (kaina nurodoma dviejų skaičių po kablelio tikslumu):</t>
  </si>
  <si>
    <t>Kiekis</t>
  </si>
  <si>
    <t>Suma, Eur be PVM</t>
  </si>
  <si>
    <t xml:space="preserve">Rangovas įrenginių galingumus parenka pagal esamų  patalpų parametrus, vidinių blokų galingumus.  
</t>
  </si>
  <si>
    <t>Tiekėjo pašalinimo pagrindai</t>
  </si>
  <si>
    <t>Pašalinimo pagrindų nebuvimą įrodantys dokumentai</t>
  </si>
  <si>
    <t>Tiekėjas turi VPĮ 46 straipsnio 2¹ dalyje nurodytą pašalinimo pagrindą, t. y. tiekėjas yra neatlikęs jam paskirtos baudžiamojo poveikio priemonės – uždraudimo juridiniam asmeniui dalyvauti viešuosiuose pirkimuose.
Taip ☐ 
Ne     ☐</t>
  </si>
  <si>
    <t xml:space="preserve">Iš Lietuvoje įsteigtų subjektų įrodančių dokumentų nereikalaujama.  </t>
  </si>
  <si>
    <t>5.2 Kartu su pasiūlymu pateikiami šie dokumentai:</t>
  </si>
  <si>
    <t>5.1. Pašalinimo pagrindų lentelė:</t>
  </si>
  <si>
    <t>Tiekėjo arba tiekėjų grupės narių adresas (-ai), tel., el.paštas</t>
  </si>
  <si>
    <t>Gimnazijos g. 7a, Šakiai</t>
  </si>
  <si>
    <t>Kondicionierių įranga  (vidinis blokas), patalpos  1-22, 1-23, 1-24 (ribose nuo 1,8 iki 2,7 kW)</t>
  </si>
  <si>
    <t xml:space="preserve">Kondicionierių įranga (išorinis blokas) (patalpos  1-22, 1-23, 1-24) </t>
  </si>
  <si>
    <r>
      <t>Kondicionavimo</t>
    </r>
    <r>
      <rPr>
        <sz val="10"/>
        <color rgb="FFFF0000"/>
        <rFont val="Times New Roman"/>
        <family val="1"/>
      </rPr>
      <t xml:space="preserve"> </t>
    </r>
    <r>
      <rPr>
        <sz val="10"/>
        <color theme="1"/>
        <rFont val="Times New Roman"/>
        <family val="1"/>
      </rPr>
      <t>sistemos įrengimo darbai ir medžiagos (patalpos 1-22, 1-23, 1-24)</t>
    </r>
  </si>
  <si>
    <t xml:space="preserve">Gimnazijos g. 7a, Šakiai.
Patalpos (1-30 ši patalpa padalinta į dvi, 1-22, 1-23, 1-24) </t>
  </si>
  <si>
    <t>Laisvės g. 2, Marijampolė</t>
  </si>
  <si>
    <t>Kondicionierių įranga  (vidinis blokas), patalpos 1-2, 1-5 (ribose nuo 2,3 iki 3,2 kW)</t>
  </si>
  <si>
    <t>Kondicionierių įranga  (vidinis blokas), patalpa 1-6, 1-7, 1-8, 1-9, 1-11 (ribose nuo 1,8 iki 2,7 kW)</t>
  </si>
  <si>
    <t xml:space="preserve">Kondicionierių įranga (išorinis blokas) (patalpos 1-2, 1-5, 1-6, 1-7, 1-8, 1-9, 1-11 9)  </t>
  </si>
  <si>
    <r>
      <t>Kondicionavimo</t>
    </r>
    <r>
      <rPr>
        <sz val="10"/>
        <color rgb="FFFF0000"/>
        <rFont val="Times New Roman"/>
        <family val="1"/>
      </rPr>
      <t xml:space="preserve"> </t>
    </r>
    <r>
      <rPr>
        <sz val="10"/>
        <color theme="1"/>
        <rFont val="Times New Roman"/>
        <family val="1"/>
      </rPr>
      <t xml:space="preserve">sistemos įrengimo darbai ir medžiagos (patalpos  1-2, 1-5, 1-6, 1-7, 1-8, 1-9, 1-11 9) </t>
    </r>
  </si>
  <si>
    <r>
      <t>Patalpos (</t>
    </r>
    <r>
      <rPr>
        <b/>
        <sz val="12"/>
        <color rgb="FF000000"/>
        <rFont val="Times New Roman"/>
        <family val="1"/>
        <charset val="186"/>
      </rPr>
      <t>1-30 ši patalpa padalinta į dvi, 1-22, 1</t>
    </r>
    <r>
      <rPr>
        <b/>
        <sz val="12"/>
        <color theme="1"/>
        <rFont val="Times New Roman"/>
        <family val="1"/>
        <charset val="186"/>
      </rPr>
      <t>-23, 1-24) (4 vnt.)</t>
    </r>
  </si>
  <si>
    <t>„MultiSplit“ Inverter (4 vnt. vidiniai blokai)</t>
  </si>
  <si>
    <t>Patalpa Nr. 1-30, plotas 17 m2
Patalpa Nr. 1-22, plotas 17,48 m2
Patalpa Nr. 1-23, plotas 16,61 m2
Patalpa Nr. 1-24, plotas 12,27 m2</t>
  </si>
  <si>
    <t>2,6 m</t>
  </si>
  <si>
    <t>Bendri reikalavimai vidiniam blokui 4 vnt.</t>
  </si>
  <si>
    <t>Ribose nuo 1,8 iki 2,7</t>
  </si>
  <si>
    <t>Ne mažiau kaip 1,8</t>
  </si>
  <si>
    <t>Bendri reikalavimai išoriniam blokui 1 vnt.</t>
  </si>
  <si>
    <t>Lauko oro temperatūros ribos šaldymui min. / max:</t>
  </si>
  <si>
    <t>Patalpos 1-6, 1-7, 1-8, 1-9, 1-11 (5 vnt.)</t>
  </si>
  <si>
    <t>„MultiSplit“ Inverter (5 vnt. vidiniai blokai)</t>
  </si>
  <si>
    <t>Patalpa Nr. 1-6, plotas 9,7 m2
Patalpa Nr. 1-7, plotas 12,61 m2
Patalpa Nr. 1-8, plotas 14,32 m2
Patalpa Nr. 1-9, plotas 14,01 m2
Patalpa Nr. 1-11, plotas 9,61 m2</t>
  </si>
  <si>
    <t>2,6 metrai</t>
  </si>
  <si>
    <t>MultiSplit sistemos turi turėti galimybę prijungti įrenginius į Ethernet tinklą</t>
  </si>
  <si>
    <t>Bendri reikalavimai vidiniam blokui (5 vnt.)</t>
  </si>
  <si>
    <t xml:space="preserve">Garantija įrangai (kompl.) </t>
  </si>
  <si>
    <t>Patalpos 1-2, 1-5 (2 vnt.)</t>
  </si>
  <si>
    <t>„MultiSplit“ Inverter (2 vnt. vidiniai blokai)</t>
  </si>
  <si>
    <t>Patalpa Nr. 1-2, plotas 22,99 m2
Patalpa Nr. 1-5, plotas 24,79 m2</t>
  </si>
  <si>
    <t>Bendri reikalavimai vidiniam blokui (2 vnt.)</t>
  </si>
  <si>
    <t>Ribose nuo 2,3 iki 3,2</t>
  </si>
  <si>
    <t>Ne mažiau kaip 2,3</t>
  </si>
  <si>
    <t>Bendri reikalavimai išoriniam blokui (2 vnt.) (Du išoriniai blokai prie kurių jungiasi iki 4vnt vidinių blokų)</t>
  </si>
  <si>
    <t>2.1.1</t>
  </si>
  <si>
    <t>2.1.2.</t>
  </si>
  <si>
    <t>2.1.3.</t>
  </si>
  <si>
    <t>2.1.4.</t>
  </si>
  <si>
    <t>2.1.5.</t>
  </si>
  <si>
    <t>2.1.6</t>
  </si>
  <si>
    <t>2.1.6.1.</t>
  </si>
  <si>
    <t>2.1.6.2.</t>
  </si>
  <si>
    <t>2.1.6.3.</t>
  </si>
  <si>
    <t>2.1.6.4</t>
  </si>
  <si>
    <t>2.2.1.</t>
  </si>
  <si>
    <t>2.2.2.</t>
  </si>
  <si>
    <t>2.2.3.</t>
  </si>
  <si>
    <t>2.2.4.</t>
  </si>
  <si>
    <t>2.2.5.</t>
  </si>
  <si>
    <t>2.2.6</t>
  </si>
  <si>
    <t>2.2.6.1</t>
  </si>
  <si>
    <t>2.2.6.2</t>
  </si>
  <si>
    <t>2.2.6.3</t>
  </si>
  <si>
    <t>2.2.6.4</t>
  </si>
  <si>
    <t>2.7</t>
  </si>
  <si>
    <t>2.7.1</t>
  </si>
  <si>
    <t>2.7.2</t>
  </si>
  <si>
    <t>2.73</t>
  </si>
  <si>
    <t>2.8</t>
  </si>
  <si>
    <t>2.9</t>
  </si>
  <si>
    <t>2.10</t>
  </si>
  <si>
    <t>2.11</t>
  </si>
  <si>
    <t xml:space="preserve">DĖL VP-3601-3 KONDICIONIERIŲ ĮRENGIMO DARBŲ KAUNO REGIONE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</si>
</sst>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86"/>
      <scheme val="minor"/>
    </font>
    <font>
      <sz val="11"/>
      <color theme="1"/>
      <name val="Times New Roman"/>
      <family val="1"/>
    </font>
    <font>
      <sz val="10"/>
      <color theme="1"/>
      <name val="Times New Roman"/>
      <family val="1"/>
    </font>
    <font>
      <b/>
      <sz val="11"/>
      <color theme="1"/>
      <name val="Times New Roman"/>
      <family val="1"/>
    </font>
    <font>
      <sz val="10"/>
      <color theme="1"/>
      <name val="Times New Roman"/>
      <family val="1"/>
      <charset val="186"/>
    </font>
    <font>
      <sz val="10"/>
      <name val="Times New Roman"/>
      <family val="1"/>
      <charset val="186"/>
    </font>
    <font>
      <sz val="10"/>
      <color rgb="FF000000"/>
      <name val="Times New Roman"/>
      <family val="1"/>
      <charset val="186"/>
    </font>
    <font>
      <b/>
      <sz val="11"/>
      <color rgb="FF000000"/>
      <name val="Times New Roman"/>
      <family val="1"/>
      <charset val="186"/>
    </font>
    <font>
      <sz val="8"/>
      <color theme="1"/>
      <name val="Times New Roman"/>
      <family val="1"/>
      <charset val="186"/>
    </font>
    <font>
      <b/>
      <sz val="10"/>
      <color theme="1"/>
      <name val="Times New Roman"/>
      <family val="1"/>
      <charset val="186"/>
    </font>
    <font>
      <sz val="12"/>
      <color rgb="FF000000"/>
      <name val="Times New Roman"/>
      <family val="1"/>
      <charset val="186"/>
    </font>
    <font>
      <sz val="11"/>
      <color theme="1"/>
      <name val="Times New Roman"/>
      <family val="1"/>
      <charset val="186"/>
    </font>
    <font>
      <sz val="11"/>
      <color rgb="FF000000"/>
      <name val="Times New Roman"/>
      <family val="1"/>
      <charset val="186"/>
    </font>
    <font>
      <sz val="9"/>
      <color rgb="FF000000"/>
      <name val="Calibri"/>
      <family val="2"/>
      <charset val="186"/>
      <scheme val="minor"/>
    </font>
    <font>
      <sz val="11"/>
      <name val="Times New Roman"/>
      <family val="1"/>
      <charset val="186"/>
    </font>
    <font>
      <sz val="10"/>
      <color rgb="FFFF0000"/>
      <name val="Times New Roman"/>
      <family val="1"/>
    </font>
    <font>
      <sz val="10"/>
      <color rgb="FF000000"/>
      <name val="Times New Roman"/>
      <family val="1"/>
    </font>
    <font>
      <i/>
      <sz val="11"/>
      <color theme="1"/>
      <name val="Times New Roman"/>
      <family val="1"/>
    </font>
    <font>
      <b/>
      <i/>
      <sz val="10"/>
      <color theme="1"/>
      <name val="Times New Roman"/>
      <family val="1"/>
    </font>
    <font>
      <vertAlign val="superscript"/>
      <sz val="10"/>
      <color theme="1"/>
      <name val="Times New Roman"/>
      <family val="1"/>
    </font>
    <font>
      <i/>
      <sz val="10"/>
      <color theme="1"/>
      <name val="Times New Roman"/>
      <family val="1"/>
    </font>
    <font>
      <vertAlign val="superscript"/>
      <sz val="11"/>
      <color theme="1"/>
      <name val="Times New Roman"/>
      <family val="1"/>
    </font>
    <font>
      <b/>
      <sz val="11"/>
      <name val="Times New Roman"/>
      <family val="1"/>
    </font>
    <font>
      <b/>
      <sz val="10"/>
      <color theme="1"/>
      <name val="Times New Roman"/>
      <family val="1"/>
    </font>
    <font>
      <b/>
      <sz val="11"/>
      <color rgb="FF000000"/>
      <name val="Times New Roman"/>
      <family val="1"/>
    </font>
    <font>
      <sz val="8"/>
      <name val="Calibri"/>
      <family val="2"/>
      <charset val="186"/>
      <scheme val="minor"/>
    </font>
    <font>
      <sz val="9"/>
      <color theme="1"/>
      <name val="Times New Roman"/>
      <family val="1"/>
      <charset val="186"/>
    </font>
    <font>
      <b/>
      <sz val="9"/>
      <color theme="1"/>
      <name val="Times New Roman"/>
      <family val="1"/>
      <charset val="186"/>
    </font>
    <font>
      <sz val="9"/>
      <color rgb="FF000000"/>
      <name val="Times New Roman"/>
      <family val="1"/>
      <charset val="186"/>
    </font>
    <font>
      <b/>
      <sz val="10"/>
      <name val="Times New Roman"/>
      <family val="1"/>
      <charset val="186"/>
    </font>
    <font>
      <b/>
      <sz val="12"/>
      <color theme="1"/>
      <name val="Times New Roman"/>
      <family val="1"/>
      <charset val="186"/>
    </font>
    <font>
      <b/>
      <sz val="12"/>
      <color rgb="FF000000"/>
      <name val="Times New Roman"/>
      <family val="1"/>
      <charset val="186"/>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68">
    <xf numFmtId="0" fontId="0" fillId="0" borderId="0" xfId="0"/>
    <xf numFmtId="0" fontId="1" fillId="0" borderId="1" xfId="0" applyFont="1" applyBorder="1"/>
    <xf numFmtId="0" fontId="1" fillId="0" borderId="0" xfId="0" applyFont="1"/>
    <xf numFmtId="0" fontId="2" fillId="0" borderId="0" xfId="0" applyFont="1" applyAlignment="1">
      <alignment wrapText="1"/>
    </xf>
    <xf numFmtId="0" fontId="3" fillId="0" borderId="0" xfId="0" applyFont="1"/>
    <xf numFmtId="0" fontId="1" fillId="0" borderId="0" xfId="0" applyFont="1" applyAlignment="1">
      <alignment wrapText="1"/>
    </xf>
    <xf numFmtId="0" fontId="2" fillId="0" borderId="0" xfId="0" applyFont="1"/>
    <xf numFmtId="0" fontId="4" fillId="0" borderId="0" xfId="0" applyFont="1"/>
    <xf numFmtId="0" fontId="4" fillId="0" borderId="0" xfId="0" applyFont="1" applyAlignment="1">
      <alignment horizontal="right"/>
    </xf>
    <xf numFmtId="0" fontId="5" fillId="0" borderId="0" xfId="0" applyFont="1"/>
    <xf numFmtId="0" fontId="6" fillId="0" borderId="0" xfId="0" applyFont="1" applyAlignment="1">
      <alignment horizontal="center" vertical="center"/>
    </xf>
    <xf numFmtId="0" fontId="9" fillId="0" borderId="0" xfId="0" applyFont="1" applyAlignment="1">
      <alignment vertical="center"/>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0" borderId="0" xfId="0" applyFont="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xf>
    <xf numFmtId="0" fontId="4" fillId="2" borderId="1" xfId="0" applyFont="1" applyFill="1" applyBorder="1"/>
    <xf numFmtId="0" fontId="11" fillId="0" borderId="0" xfId="0" applyFont="1"/>
    <xf numFmtId="0" fontId="0" fillId="0" borderId="0" xfId="0" applyAlignment="1">
      <alignment wrapText="1"/>
    </xf>
    <xf numFmtId="0" fontId="13" fillId="0" borderId="6" xfId="0" applyFont="1" applyBorder="1" applyAlignment="1">
      <alignment vertical="center" wrapText="1"/>
    </xf>
    <xf numFmtId="0" fontId="13" fillId="0" borderId="0" xfId="0" applyFont="1" applyAlignment="1">
      <alignment vertical="center" wrapText="1"/>
    </xf>
    <xf numFmtId="0" fontId="6" fillId="0" borderId="0" xfId="0" applyFont="1" applyAlignment="1">
      <alignment horizontal="center" vertical="center" wrapText="1"/>
    </xf>
    <xf numFmtId="0" fontId="10" fillId="0" borderId="0" xfId="0" applyFont="1" applyAlignment="1">
      <alignment vertical="center"/>
    </xf>
    <xf numFmtId="0" fontId="9" fillId="0" borderId="0" xfId="0" applyFont="1" applyAlignment="1">
      <alignment vertical="center" wrapText="1"/>
    </xf>
    <xf numFmtId="0" fontId="6" fillId="0" borderId="0" xfId="0" applyFont="1" applyAlignment="1">
      <alignment wrapText="1"/>
    </xf>
    <xf numFmtId="0" fontId="12" fillId="0" borderId="0" xfId="0" applyFont="1" applyAlignment="1">
      <alignment vertical="center" wrapText="1"/>
    </xf>
    <xf numFmtId="0" fontId="4" fillId="0" borderId="0" xfId="0" applyFont="1" applyAlignment="1">
      <alignment wrapText="1"/>
    </xf>
    <xf numFmtId="0" fontId="7" fillId="0" borderId="0" xfId="0" applyFont="1" applyAlignment="1">
      <alignment vertical="center" shrinkToFit="1"/>
    </xf>
    <xf numFmtId="0" fontId="7" fillId="0" borderId="0" xfId="0" applyFont="1" applyAlignment="1">
      <alignment vertical="center"/>
    </xf>
    <xf numFmtId="0" fontId="6" fillId="0" borderId="0" xfId="0" applyFont="1" applyAlignment="1">
      <alignment vertical="center"/>
    </xf>
    <xf numFmtId="0" fontId="12" fillId="0" borderId="0" xfId="0" applyFont="1" applyAlignment="1">
      <alignment vertical="center"/>
    </xf>
    <xf numFmtId="0" fontId="8" fillId="0" borderId="0" xfId="0" applyFont="1" applyAlignment="1">
      <alignment vertical="top"/>
    </xf>
    <xf numFmtId="0" fontId="14" fillId="0" borderId="0" xfId="0" applyFont="1"/>
    <xf numFmtId="0" fontId="1" fillId="0" borderId="7" xfId="0" applyFont="1" applyBorder="1"/>
    <xf numFmtId="0" fontId="2" fillId="0" borderId="1" xfId="0" applyFont="1" applyBorder="1" applyAlignment="1">
      <alignment horizontal="center" vertical="center" wrapText="1"/>
    </xf>
    <xf numFmtId="0" fontId="18" fillId="0" borderId="0" xfId="0" applyFont="1"/>
    <xf numFmtId="0" fontId="4" fillId="0" borderId="0" xfId="0" applyFont="1" applyAlignment="1">
      <alignment horizontal="left" vertical="center" wrapText="1"/>
    </xf>
    <xf numFmtId="0" fontId="1" fillId="0" borderId="0" xfId="0" applyFont="1" applyAlignment="1">
      <alignment horizontal="left" wrapText="1"/>
    </xf>
    <xf numFmtId="0" fontId="17" fillId="0" borderId="0" xfId="0" applyFont="1"/>
    <xf numFmtId="0" fontId="3" fillId="0" borderId="0" xfId="0" applyFont="1" applyAlignment="1">
      <alignment horizontal="center"/>
    </xf>
    <xf numFmtId="0" fontId="9" fillId="0" borderId="4" xfId="0" applyFont="1" applyBorder="1" applyAlignment="1">
      <alignment horizontal="center" vertical="center"/>
    </xf>
    <xf numFmtId="0" fontId="9" fillId="0" borderId="0" xfId="0" applyFont="1" applyAlignment="1">
      <alignment horizontal="center" vertical="center"/>
    </xf>
    <xf numFmtId="0" fontId="4" fillId="0" borderId="0" xfId="0" applyFont="1" applyAlignment="1">
      <alignment horizontal="center" wrapText="1"/>
    </xf>
    <xf numFmtId="0" fontId="9" fillId="3"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vertical="center" wrapText="1"/>
    </xf>
    <xf numFmtId="0" fontId="16" fillId="0" borderId="1" xfId="0" applyFont="1" applyBorder="1" applyAlignment="1">
      <alignment vertical="center" wrapText="1"/>
    </xf>
    <xf numFmtId="0" fontId="2" fillId="0" borderId="0" xfId="0" applyFont="1" applyAlignment="1">
      <alignment horizontal="right" vertical="center" wrapText="1"/>
    </xf>
    <xf numFmtId="0" fontId="9" fillId="5" borderId="1" xfId="0" applyFont="1" applyFill="1" applyBorder="1" applyAlignment="1">
      <alignment horizontal="center" vertical="center" wrapText="1"/>
    </xf>
    <xf numFmtId="0" fontId="24" fillId="0" borderId="0" xfId="0" applyFont="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1" fillId="0" borderId="1" xfId="0" applyFont="1" applyBorder="1" applyAlignment="1">
      <alignment horizontal="center" vertical="center"/>
    </xf>
    <xf numFmtId="0" fontId="4" fillId="2" borderId="2" xfId="0" applyFont="1" applyFill="1" applyBorder="1" applyAlignment="1">
      <alignment vertical="center" wrapText="1"/>
    </xf>
    <xf numFmtId="0" fontId="9" fillId="3" borderId="1" xfId="0" applyFont="1" applyFill="1" applyBorder="1" applyAlignment="1">
      <alignment vertical="center" wrapText="1"/>
    </xf>
    <xf numFmtId="0" fontId="4" fillId="2" borderId="8" xfId="0" applyFont="1" applyFill="1" applyBorder="1" applyAlignment="1">
      <alignment vertical="center" wrapText="1"/>
    </xf>
    <xf numFmtId="0" fontId="4" fillId="2" borderId="3" xfId="0" applyFont="1" applyFill="1" applyBorder="1" applyAlignment="1">
      <alignment vertical="center" wrapText="1"/>
    </xf>
    <xf numFmtId="0" fontId="16" fillId="0" borderId="0" xfId="0" applyFont="1" applyAlignment="1">
      <alignment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0" fontId="28" fillId="0" borderId="0" xfId="0" applyFont="1" applyAlignment="1">
      <alignment horizontal="center" vertical="center" wrapText="1"/>
    </xf>
    <xf numFmtId="0" fontId="22" fillId="0" borderId="0" xfId="0" applyFont="1" applyAlignment="1">
      <alignment horizontal="center" vertical="center" wrapText="1"/>
    </xf>
    <xf numFmtId="0" fontId="5"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3" borderId="9"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7" fillId="3" borderId="2"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3" xfId="0" applyFont="1" applyFill="1" applyBorder="1" applyAlignment="1">
      <alignment horizontal="center" vertical="center"/>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3" xfId="0" applyFont="1" applyBorder="1" applyAlignment="1">
      <alignment horizontal="center" vertical="center" wrapText="1"/>
    </xf>
    <xf numFmtId="0" fontId="28" fillId="0" borderId="1" xfId="0" applyFont="1" applyBorder="1" applyAlignment="1">
      <alignment horizontal="center" vertical="center" wrapText="1"/>
    </xf>
    <xf numFmtId="0" fontId="9" fillId="5" borderId="2"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26" fillId="0" borderId="2"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3" xfId="0" applyFont="1" applyBorder="1" applyAlignment="1">
      <alignment horizontal="center" vertical="center" wrapText="1"/>
    </xf>
    <xf numFmtId="0" fontId="9" fillId="3" borderId="1" xfId="0" applyFont="1" applyFill="1" applyBorder="1" applyAlignment="1">
      <alignment horizontal="center" vertical="center" wrapText="1"/>
    </xf>
    <xf numFmtId="0" fontId="1" fillId="0" borderId="7" xfId="0" applyFont="1" applyBorder="1" applyAlignment="1">
      <alignment horizontal="right" wrapText="1"/>
    </xf>
    <xf numFmtId="2" fontId="1" fillId="2" borderId="7" xfId="0" applyNumberFormat="1" applyFont="1" applyFill="1" applyBorder="1" applyAlignment="1">
      <alignment horizontal="center" wrapText="1"/>
    </xf>
    <xf numFmtId="0" fontId="1" fillId="0" borderId="1" xfId="0" applyFont="1" applyBorder="1" applyAlignment="1">
      <alignment horizontal="right"/>
    </xf>
    <xf numFmtId="2" fontId="1" fillId="2" borderId="1" xfId="0" applyNumberFormat="1" applyFont="1" applyFill="1" applyBorder="1" applyAlignment="1">
      <alignment horizontal="center"/>
    </xf>
    <xf numFmtId="0" fontId="28" fillId="0" borderId="2"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0" fillId="3" borderId="2" xfId="0" applyFont="1" applyFill="1" applyBorder="1" applyAlignment="1">
      <alignment horizontal="center"/>
    </xf>
    <xf numFmtId="0" fontId="30" fillId="3" borderId="8" xfId="0" applyFont="1" applyFill="1" applyBorder="1" applyAlignment="1">
      <alignment horizontal="center"/>
    </xf>
    <xf numFmtId="0" fontId="30" fillId="3" borderId="3" xfId="0" applyFont="1" applyFill="1" applyBorder="1" applyAlignment="1">
      <alignment horizontal="center"/>
    </xf>
    <xf numFmtId="0" fontId="9" fillId="3" borderId="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1" fillId="0" borderId="4" xfId="0" applyFont="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0" fontId="9" fillId="2" borderId="1" xfId="0" applyFont="1" applyFill="1" applyBorder="1" applyAlignment="1">
      <alignment horizontal="center" vertical="center" wrapText="1"/>
    </xf>
    <xf numFmtId="0" fontId="4" fillId="0" borderId="4" xfId="0" applyFont="1" applyBorder="1" applyAlignment="1">
      <alignment horizontal="center"/>
    </xf>
    <xf numFmtId="0" fontId="1" fillId="0" borderId="0" xfId="0" applyFont="1" applyAlignment="1">
      <alignment horizontal="left" wrapText="1"/>
    </xf>
    <xf numFmtId="0" fontId="4" fillId="2" borderId="1" xfId="0" applyFont="1" applyFill="1" applyBorder="1" applyAlignment="1">
      <alignment horizontal="center" vertical="center" wrapText="1"/>
    </xf>
    <xf numFmtId="0" fontId="1" fillId="0" borderId="4" xfId="0" applyFont="1" applyBorder="1" applyAlignment="1">
      <alignment horizontal="left" wrapText="1"/>
    </xf>
    <xf numFmtId="0" fontId="9" fillId="5"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left" wrapText="1"/>
    </xf>
    <xf numFmtId="0" fontId="1" fillId="4" borderId="0" xfId="0" applyFont="1" applyFill="1" applyAlignment="1">
      <alignment horizontal="left" wrapText="1"/>
    </xf>
    <xf numFmtId="0" fontId="3" fillId="0" borderId="0" xfId="0" applyFont="1" applyAlignment="1">
      <alignment horizontal="center"/>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9" fillId="0" borderId="0" xfId="0" applyFont="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8" xfId="0" applyFont="1" applyBorder="1" applyAlignment="1">
      <alignment horizontal="left" vertical="center" wrapText="1"/>
    </xf>
    <xf numFmtId="0" fontId="4" fillId="0" borderId="3" xfId="0" applyFont="1" applyBorder="1" applyAlignment="1">
      <alignment horizontal="left"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wrapText="1"/>
    </xf>
    <xf numFmtId="0" fontId="0" fillId="2" borderId="0" xfId="0" applyFill="1" applyAlignment="1">
      <alignment horizontal="center" wrapText="1"/>
    </xf>
    <xf numFmtId="0" fontId="6" fillId="0" borderId="0" xfId="0" applyFont="1" applyAlignment="1">
      <alignment horizontal="center" vertical="top" wrapText="1"/>
    </xf>
    <xf numFmtId="0" fontId="9" fillId="0" borderId="8" xfId="0" applyFont="1" applyBorder="1" applyAlignment="1">
      <alignment horizontal="center" vertical="center" wrapText="1"/>
    </xf>
    <xf numFmtId="0" fontId="4" fillId="2" borderId="2" xfId="0" applyFont="1" applyFill="1" applyBorder="1" applyAlignment="1">
      <alignment horizontal="center"/>
    </xf>
    <xf numFmtId="0" fontId="4" fillId="2" borderId="8" xfId="0" applyFont="1" applyFill="1" applyBorder="1" applyAlignment="1">
      <alignment horizontal="center"/>
    </xf>
    <xf numFmtId="0" fontId="4" fillId="2" borderId="3" xfId="0" applyFont="1" applyFill="1" applyBorder="1" applyAlignment="1">
      <alignment horizontal="center"/>
    </xf>
    <xf numFmtId="0" fontId="6" fillId="0" borderId="5" xfId="0" applyFont="1" applyBorder="1" applyAlignment="1">
      <alignment horizontal="left" wrapText="1"/>
    </xf>
    <xf numFmtId="0" fontId="16" fillId="0" borderId="0" xfId="0" applyFont="1" applyAlignment="1">
      <alignment vertical="center" wrapText="1"/>
    </xf>
    <xf numFmtId="0" fontId="2" fillId="0" borderId="0" xfId="0" applyFont="1" applyAlignment="1">
      <alignment wrapText="1"/>
    </xf>
    <xf numFmtId="0" fontId="6" fillId="0" borderId="0" xfId="0" applyFont="1" applyAlignment="1">
      <alignment horizontal="left" vertical="center" wrapText="1"/>
    </xf>
    <xf numFmtId="0" fontId="11" fillId="0" borderId="0" xfId="0" applyFont="1" applyAlignment="1">
      <alignment horizontal="left" wrapText="1"/>
    </xf>
    <xf numFmtId="0" fontId="11" fillId="0" borderId="0" xfId="0" applyFont="1" applyAlignment="1">
      <alignment horizontal="left"/>
    </xf>
    <xf numFmtId="0" fontId="6" fillId="0" borderId="0" xfId="0" applyFont="1" applyAlignment="1">
      <alignment horizontal="center" vertical="center"/>
    </xf>
    <xf numFmtId="0" fontId="6" fillId="0" borderId="0" xfId="0" applyFont="1" applyAlignment="1">
      <alignment horizontal="left" vertical="center"/>
    </xf>
    <xf numFmtId="0" fontId="8" fillId="0" borderId="0" xfId="0" applyFont="1" applyAlignment="1">
      <alignment horizontal="center" vertical="top"/>
    </xf>
    <xf numFmtId="0" fontId="4" fillId="0" borderId="0" xfId="0" applyFont="1" applyAlignment="1">
      <alignment horizontal="center" wrapText="1"/>
    </xf>
    <xf numFmtId="0" fontId="7" fillId="0" borderId="0" xfId="0" applyFont="1" applyAlignment="1">
      <alignment horizontal="center" vertical="center" wrapText="1" shrinkToFit="1"/>
    </xf>
    <xf numFmtId="0" fontId="4" fillId="2" borderId="1" xfId="0" applyFont="1" applyFill="1" applyBorder="1" applyAlignment="1">
      <alignment horizontal="center" wrapText="1"/>
    </xf>
    <xf numFmtId="0" fontId="4" fillId="2" borderId="0" xfId="0" applyFont="1" applyFill="1" applyAlignment="1">
      <alignment horizontal="center"/>
    </xf>
    <xf numFmtId="0" fontId="4" fillId="0" borderId="2" xfId="0" applyFont="1" applyBorder="1" applyAlignment="1">
      <alignment horizontal="left" wrapText="1"/>
    </xf>
    <xf numFmtId="0" fontId="4" fillId="0" borderId="8" xfId="0" applyFont="1" applyBorder="1" applyAlignment="1">
      <alignment horizontal="left" wrapText="1"/>
    </xf>
    <xf numFmtId="0" fontId="4" fillId="0" borderId="3" xfId="0" applyFont="1" applyBorder="1" applyAlignment="1">
      <alignment horizontal="left" wrapText="1"/>
    </xf>
    <xf numFmtId="0" fontId="7" fillId="0" borderId="0" xfId="0" applyFont="1" applyAlignment="1">
      <alignment horizontal="center" vertical="center" shrinkToFit="1"/>
    </xf>
    <xf numFmtId="0" fontId="7" fillId="0" borderId="0" xfId="0" applyFont="1" applyAlignment="1">
      <alignment horizontal="center" vertical="center"/>
    </xf>
    <xf numFmtId="0" fontId="4" fillId="0" borderId="5" xfId="0" applyFont="1" applyBorder="1" applyAlignment="1">
      <alignment horizontal="left" vertical="center" wrapText="1"/>
    </xf>
    <xf numFmtId="0" fontId="4" fillId="4" borderId="5" xfId="0" applyFont="1" applyFill="1" applyBorder="1" applyAlignment="1">
      <alignment horizontal="left" vertical="center" wrapText="1"/>
    </xf>
    <xf numFmtId="0" fontId="20" fillId="0" borderId="0" xfId="0" applyFont="1" applyAlignment="1">
      <alignment horizontal="left" vertical="center" wrapText="1"/>
    </xf>
    <xf numFmtId="0" fontId="2" fillId="2" borderId="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0" borderId="0" xfId="0" applyFont="1" applyAlignment="1">
      <alignment horizontal="left"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14" fillId="0" borderId="0" xfId="0" applyFont="1" applyAlignment="1">
      <alignment horizontal="left" vertical="center" wrapText="1"/>
    </xf>
    <xf numFmtId="0" fontId="29" fillId="0" borderId="1" xfId="0" applyFont="1" applyBorder="1" applyAlignment="1">
      <alignment horizontal="center" vertical="center" wrapText="1"/>
    </xf>
    <xf numFmtId="0" fontId="5" fillId="0" borderId="1" xfId="0" applyFont="1" applyBorder="1" applyAlignment="1">
      <alignment horizontal="left" vertical="center" wrapText="1"/>
    </xf>
    <xf numFmtId="0" fontId="22" fillId="0" borderId="0" xfId="0" applyFont="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17F87-7268-4C00-8D5E-3393F7089ABF}">
  <dimension ref="A1:K161"/>
  <sheetViews>
    <sheetView tabSelected="1" topLeftCell="A125" zoomScaleNormal="100" workbookViewId="0">
      <selection activeCell="H124" sqref="H124:I125"/>
    </sheetView>
  </sheetViews>
  <sheetFormatPr defaultColWidth="8.54296875" defaultRowHeight="14" x14ac:dyDescent="0.3"/>
  <cols>
    <col min="1" max="1" width="5.81640625" style="2" customWidth="1"/>
    <col min="2" max="2" width="30.453125" style="5" customWidth="1"/>
    <col min="3" max="3" width="13.54296875" style="5" customWidth="1"/>
    <col min="4" max="4" width="6.453125" style="6" customWidth="1"/>
    <col min="5" max="5" width="8.54296875" style="2" customWidth="1"/>
    <col min="6" max="6" width="8.453125" style="2" customWidth="1"/>
    <col min="7" max="7" width="3" style="2" customWidth="1"/>
    <col min="8" max="8" width="11.7265625" style="2" customWidth="1"/>
    <col min="9" max="9" width="3.26953125" style="2" customWidth="1"/>
    <col min="10" max="10" width="10.453125" style="2" customWidth="1"/>
    <col min="11" max="16384" width="8.54296875" style="2"/>
  </cols>
  <sheetData>
    <row r="1" spans="1:11" s="7" customFormat="1" ht="13" x14ac:dyDescent="0.3">
      <c r="I1" s="8" t="s">
        <v>15</v>
      </c>
      <c r="J1" s="8"/>
      <c r="K1" s="9"/>
    </row>
    <row r="2" spans="1:11" s="7" customFormat="1" ht="13" x14ac:dyDescent="0.3">
      <c r="A2" s="143" t="s">
        <v>2</v>
      </c>
      <c r="B2" s="143"/>
      <c r="C2" s="143"/>
      <c r="D2" s="143"/>
      <c r="E2" s="143"/>
      <c r="F2" s="143"/>
      <c r="G2" s="143"/>
      <c r="H2" s="143"/>
      <c r="I2" s="143"/>
      <c r="J2" s="31"/>
      <c r="K2" s="9"/>
    </row>
    <row r="3" spans="1:11" s="7" customFormat="1" ht="13" x14ac:dyDescent="0.3">
      <c r="A3" s="10"/>
      <c r="B3" s="10"/>
      <c r="C3" s="10"/>
      <c r="D3" s="10"/>
      <c r="E3" s="10"/>
      <c r="F3" s="10"/>
      <c r="G3" s="10"/>
      <c r="H3" s="10"/>
      <c r="I3" s="10"/>
      <c r="J3" s="10"/>
      <c r="K3" s="9"/>
    </row>
    <row r="4" spans="1:11" s="7" customFormat="1" ht="13" x14ac:dyDescent="0.3">
      <c r="A4" s="143" t="s">
        <v>3</v>
      </c>
      <c r="B4" s="143"/>
      <c r="C4" s="143"/>
      <c r="D4" s="143"/>
      <c r="E4" s="143"/>
      <c r="F4" s="143"/>
      <c r="G4" s="143"/>
      <c r="H4" s="143"/>
      <c r="I4" s="143"/>
      <c r="J4" s="31"/>
      <c r="K4" s="9"/>
    </row>
    <row r="5" spans="1:11" s="7" customFormat="1" ht="13" x14ac:dyDescent="0.3">
      <c r="A5" s="146" t="s">
        <v>4</v>
      </c>
      <c r="B5" s="146"/>
      <c r="C5" s="146"/>
      <c r="D5" s="146"/>
      <c r="E5" s="146"/>
      <c r="F5" s="146"/>
      <c r="G5" s="146"/>
      <c r="H5" s="146"/>
      <c r="I5" s="146"/>
      <c r="J5" s="28"/>
      <c r="K5" s="9"/>
    </row>
    <row r="6" spans="1:11" s="7" customFormat="1" ht="13" x14ac:dyDescent="0.3">
      <c r="A6" s="44"/>
      <c r="B6" s="44"/>
      <c r="C6" s="44"/>
      <c r="D6" s="44"/>
      <c r="E6" s="44"/>
      <c r="F6" s="44"/>
      <c r="G6" s="44"/>
      <c r="H6" s="44"/>
      <c r="I6" s="44"/>
      <c r="J6" s="28"/>
      <c r="K6" s="9"/>
    </row>
    <row r="7" spans="1:11" s="7" customFormat="1" ht="13" x14ac:dyDescent="0.3">
      <c r="A7" s="144" t="s">
        <v>5</v>
      </c>
      <c r="B7" s="144"/>
      <c r="C7" s="144"/>
      <c r="D7" s="144"/>
      <c r="E7" s="144"/>
      <c r="F7" s="144"/>
      <c r="G7" s="144"/>
      <c r="H7" s="144"/>
      <c r="I7" s="144"/>
      <c r="J7" s="31"/>
      <c r="K7" s="9"/>
    </row>
    <row r="8" spans="1:11" s="7" customFormat="1" x14ac:dyDescent="0.3">
      <c r="A8" s="154" t="s">
        <v>6</v>
      </c>
      <c r="B8" s="154"/>
      <c r="C8" s="154"/>
      <c r="D8" s="154"/>
      <c r="E8" s="154"/>
      <c r="F8" s="154"/>
      <c r="G8" s="154"/>
      <c r="H8" s="154"/>
      <c r="I8" s="154"/>
      <c r="J8" s="30"/>
      <c r="K8" s="9"/>
    </row>
    <row r="9" spans="1:11" s="7" customFormat="1" ht="30.65" customHeight="1" x14ac:dyDescent="0.3">
      <c r="A9" s="147" t="s">
        <v>200</v>
      </c>
      <c r="B9" s="147"/>
      <c r="C9" s="147"/>
      <c r="D9" s="147"/>
      <c r="E9" s="147"/>
      <c r="F9" s="147"/>
      <c r="G9" s="147"/>
      <c r="H9" s="147"/>
      <c r="I9" s="147"/>
      <c r="K9" s="9"/>
    </row>
    <row r="10" spans="1:11" s="7" customFormat="1" x14ac:dyDescent="0.3">
      <c r="A10" s="153" t="s">
        <v>14</v>
      </c>
      <c r="B10" s="153"/>
      <c r="C10" s="153"/>
      <c r="D10" s="153"/>
      <c r="E10" s="153"/>
      <c r="F10" s="153"/>
      <c r="G10" s="153"/>
      <c r="H10" s="153"/>
      <c r="I10" s="153"/>
      <c r="J10" s="29"/>
      <c r="K10" s="9"/>
    </row>
    <row r="11" spans="1:11" s="7" customFormat="1" ht="13" x14ac:dyDescent="0.3">
      <c r="D11" s="149"/>
      <c r="E11" s="149"/>
      <c r="K11" s="9"/>
    </row>
    <row r="12" spans="1:11" s="7" customFormat="1" ht="13" x14ac:dyDescent="0.3">
      <c r="A12" s="145" t="s">
        <v>7</v>
      </c>
      <c r="B12" s="145"/>
      <c r="C12" s="145"/>
      <c r="D12" s="145"/>
      <c r="E12" s="145"/>
      <c r="F12" s="145"/>
      <c r="G12" s="145"/>
      <c r="H12" s="145"/>
      <c r="I12" s="145"/>
      <c r="J12" s="33"/>
      <c r="K12" s="9"/>
    </row>
    <row r="13" spans="1:11" s="7" customFormat="1" ht="13" x14ac:dyDescent="0.3">
      <c r="D13" s="149"/>
      <c r="E13" s="149"/>
      <c r="K13" s="9"/>
    </row>
    <row r="14" spans="1:11" s="7" customFormat="1" ht="13" x14ac:dyDescent="0.3">
      <c r="A14" s="145" t="s">
        <v>8</v>
      </c>
      <c r="B14" s="145"/>
      <c r="C14" s="145"/>
      <c r="D14" s="145"/>
      <c r="E14" s="145"/>
      <c r="F14" s="145"/>
      <c r="G14" s="145"/>
      <c r="H14" s="145"/>
      <c r="I14" s="145"/>
      <c r="J14" s="33"/>
      <c r="K14" s="9"/>
    </row>
    <row r="15" spans="1:11" s="7" customFormat="1" ht="13" x14ac:dyDescent="0.3">
      <c r="K15" s="9"/>
    </row>
    <row r="16" spans="1:11" s="7" customFormat="1" ht="13" x14ac:dyDescent="0.3">
      <c r="A16" s="122" t="s">
        <v>44</v>
      </c>
      <c r="B16" s="122"/>
      <c r="C16" s="122"/>
      <c r="D16" s="122"/>
      <c r="E16" s="122"/>
      <c r="F16" s="122"/>
      <c r="G16" s="122"/>
      <c r="H16" s="122"/>
      <c r="I16" s="122"/>
      <c r="J16" s="11"/>
      <c r="K16" s="9"/>
    </row>
    <row r="17" spans="1:11" s="7" customFormat="1" ht="13" x14ac:dyDescent="0.3">
      <c r="A17" s="42"/>
      <c r="B17" s="42"/>
      <c r="C17" s="42"/>
      <c r="D17" s="42"/>
      <c r="E17" s="42"/>
      <c r="F17" s="42"/>
      <c r="G17" s="42"/>
      <c r="H17" s="42"/>
      <c r="I17" s="42"/>
      <c r="J17" s="11"/>
      <c r="K17" s="9"/>
    </row>
    <row r="18" spans="1:11" s="7" customFormat="1" ht="13" x14ac:dyDescent="0.3">
      <c r="A18" s="130" t="s">
        <v>17</v>
      </c>
      <c r="B18" s="130"/>
      <c r="C18" s="130"/>
      <c r="D18" s="130"/>
      <c r="E18" s="148"/>
      <c r="F18" s="148"/>
      <c r="G18" s="148"/>
      <c r="H18" s="148"/>
      <c r="I18" s="148"/>
      <c r="J18" s="28"/>
      <c r="K18" s="9"/>
    </row>
    <row r="19" spans="1:11" s="7" customFormat="1" ht="13" x14ac:dyDescent="0.3">
      <c r="A19" s="130" t="s">
        <v>138</v>
      </c>
      <c r="B19" s="130"/>
      <c r="C19" s="130"/>
      <c r="D19" s="130"/>
      <c r="E19" s="148"/>
      <c r="F19" s="148"/>
      <c r="G19" s="148"/>
      <c r="H19" s="148"/>
      <c r="I19" s="148"/>
      <c r="J19" s="28"/>
      <c r="K19" s="9"/>
    </row>
    <row r="20" spans="1:11" s="7" customFormat="1" ht="40.4" customHeight="1" x14ac:dyDescent="0.3">
      <c r="A20" s="129" t="s">
        <v>18</v>
      </c>
      <c r="B20" s="129"/>
      <c r="C20" s="129"/>
      <c r="D20" s="129"/>
      <c r="E20" s="107"/>
      <c r="F20" s="107"/>
      <c r="G20" s="107"/>
      <c r="H20" s="107"/>
      <c r="I20" s="107"/>
      <c r="J20" s="15"/>
      <c r="K20" s="9"/>
    </row>
    <row r="21" spans="1:11" s="7" customFormat="1" ht="38.5" customHeight="1" x14ac:dyDescent="0.3">
      <c r="A21" s="125" t="s">
        <v>19</v>
      </c>
      <c r="B21" s="126"/>
      <c r="C21" s="126"/>
      <c r="D21" s="127"/>
      <c r="E21" s="119"/>
      <c r="F21" s="120"/>
      <c r="G21" s="120"/>
      <c r="H21" s="120"/>
      <c r="I21" s="121"/>
      <c r="J21" s="15"/>
      <c r="K21" s="9"/>
    </row>
    <row r="22" spans="1:11" s="7" customFormat="1" ht="13" x14ac:dyDescent="0.3">
      <c r="A22" s="130" t="s">
        <v>20</v>
      </c>
      <c r="B22" s="130"/>
      <c r="C22" s="130"/>
      <c r="D22" s="130"/>
      <c r="E22" s="107"/>
      <c r="F22" s="107"/>
      <c r="G22" s="107"/>
      <c r="H22" s="107"/>
      <c r="I22" s="107"/>
      <c r="J22" s="15"/>
      <c r="K22" s="9"/>
    </row>
    <row r="23" spans="1:11" s="7" customFormat="1" ht="25.75" customHeight="1" x14ac:dyDescent="0.3">
      <c r="A23" s="150" t="s">
        <v>21</v>
      </c>
      <c r="B23" s="151"/>
      <c r="C23" s="151"/>
      <c r="D23" s="152"/>
      <c r="E23" s="128"/>
      <c r="F23" s="128"/>
      <c r="G23" s="128"/>
      <c r="H23" s="128"/>
      <c r="I23" s="128"/>
      <c r="J23" s="15"/>
      <c r="K23" s="9"/>
    </row>
    <row r="24" spans="1:11" s="7" customFormat="1" ht="25.4" customHeight="1" x14ac:dyDescent="0.3">
      <c r="A24" s="150" t="s">
        <v>22</v>
      </c>
      <c r="B24" s="151"/>
      <c r="C24" s="151"/>
      <c r="D24" s="152"/>
      <c r="E24" s="107"/>
      <c r="F24" s="107"/>
      <c r="G24" s="107"/>
      <c r="H24" s="107"/>
      <c r="I24" s="107"/>
      <c r="J24" s="15"/>
      <c r="K24" s="9"/>
    </row>
    <row r="25" spans="1:11" s="7" customFormat="1" ht="40.4" customHeight="1" x14ac:dyDescent="0.3">
      <c r="A25" s="130" t="s">
        <v>23</v>
      </c>
      <c r="B25" s="130"/>
      <c r="C25" s="130"/>
      <c r="D25" s="130"/>
      <c r="E25" s="107"/>
      <c r="F25" s="107"/>
      <c r="G25" s="107"/>
      <c r="H25" s="107"/>
      <c r="I25" s="107"/>
      <c r="J25" s="15"/>
      <c r="K25" s="9"/>
    </row>
    <row r="26" spans="1:11" s="7" customFormat="1" ht="13.5" x14ac:dyDescent="0.35">
      <c r="A26" s="37" t="s">
        <v>24</v>
      </c>
      <c r="K26" s="9"/>
    </row>
    <row r="27" spans="1:11" s="7" customFormat="1" ht="13" x14ac:dyDescent="0.3">
      <c r="K27" s="9"/>
    </row>
    <row r="28" spans="1:11" s="7" customFormat="1" ht="13" x14ac:dyDescent="0.3">
      <c r="A28" s="122" t="s">
        <v>45</v>
      </c>
      <c r="B28" s="122"/>
      <c r="C28" s="122"/>
      <c r="D28" s="122"/>
      <c r="E28" s="122"/>
      <c r="F28" s="122"/>
      <c r="G28" s="122"/>
      <c r="H28" s="122"/>
      <c r="I28" s="122"/>
      <c r="J28" s="11"/>
      <c r="K28" s="9"/>
    </row>
    <row r="29" spans="1:11" s="7" customFormat="1" ht="13" x14ac:dyDescent="0.3">
      <c r="A29" s="43"/>
      <c r="B29" s="43"/>
      <c r="C29" s="43"/>
      <c r="D29" s="43"/>
      <c r="E29" s="43"/>
      <c r="F29" s="43"/>
      <c r="G29" s="43"/>
      <c r="H29" s="43"/>
      <c r="I29" s="43"/>
      <c r="J29" s="11"/>
      <c r="K29" s="9"/>
    </row>
    <row r="30" spans="1:11" s="7" customFormat="1" ht="13" x14ac:dyDescent="0.3">
      <c r="A30" s="105" t="s">
        <v>26</v>
      </c>
      <c r="B30" s="105"/>
      <c r="C30" s="105"/>
      <c r="D30" s="105"/>
      <c r="E30" s="105"/>
      <c r="F30" s="105"/>
      <c r="G30" s="105"/>
      <c r="H30" s="105"/>
      <c r="I30" s="105"/>
      <c r="K30" s="9"/>
    </row>
    <row r="31" spans="1:11" s="7" customFormat="1" ht="83.5" customHeight="1" x14ac:dyDescent="0.3">
      <c r="A31" s="36" t="s">
        <v>0</v>
      </c>
      <c r="B31" s="36" t="s">
        <v>25</v>
      </c>
      <c r="C31" s="116" t="s">
        <v>27</v>
      </c>
      <c r="D31" s="117"/>
      <c r="E31" s="118"/>
      <c r="F31" s="123" t="s">
        <v>28</v>
      </c>
      <c r="G31" s="124"/>
      <c r="H31" s="123" t="s">
        <v>36</v>
      </c>
      <c r="I31" s="124"/>
      <c r="K31" s="9"/>
    </row>
    <row r="32" spans="1:11" s="7" customFormat="1" ht="13" customHeight="1" x14ac:dyDescent="0.3">
      <c r="A32" s="13"/>
      <c r="B32" s="14"/>
      <c r="C32" s="158"/>
      <c r="D32" s="159"/>
      <c r="E32" s="160"/>
      <c r="F32" s="119"/>
      <c r="G32" s="121"/>
      <c r="H32" s="119"/>
      <c r="I32" s="121"/>
      <c r="J32" s="15"/>
      <c r="K32" s="9"/>
    </row>
    <row r="33" spans="1:11" s="7" customFormat="1" ht="13" x14ac:dyDescent="0.3">
      <c r="A33" s="13"/>
      <c r="B33" s="14"/>
      <c r="C33" s="119"/>
      <c r="D33" s="120"/>
      <c r="E33" s="121"/>
      <c r="F33" s="119"/>
      <c r="G33" s="121"/>
      <c r="H33" s="119"/>
      <c r="I33" s="121"/>
      <c r="J33" s="15"/>
      <c r="K33" s="9"/>
    </row>
    <row r="34" spans="1:11" s="7" customFormat="1" ht="27" customHeight="1" x14ac:dyDescent="0.3">
      <c r="A34" s="156" t="s">
        <v>37</v>
      </c>
      <c r="B34" s="156"/>
      <c r="C34" s="156"/>
      <c r="D34" s="156"/>
      <c r="E34" s="156"/>
      <c r="F34" s="156"/>
      <c r="G34" s="156"/>
      <c r="H34" s="156"/>
      <c r="I34" s="156"/>
      <c r="J34" s="15"/>
      <c r="K34" s="9"/>
    </row>
    <row r="35" spans="1:11" s="7" customFormat="1" ht="13" x14ac:dyDescent="0.3">
      <c r="A35" s="38"/>
      <c r="B35" s="38"/>
      <c r="C35" s="38"/>
      <c r="D35" s="38"/>
      <c r="E35" s="38"/>
      <c r="F35" s="38"/>
      <c r="G35" s="38"/>
      <c r="H35" s="38"/>
      <c r="I35" s="38"/>
      <c r="J35" s="15"/>
      <c r="K35" s="9"/>
    </row>
    <row r="36" spans="1:11" s="7" customFormat="1" ht="42" customHeight="1" x14ac:dyDescent="0.3">
      <c r="A36" s="157" t="s">
        <v>29</v>
      </c>
      <c r="B36" s="157"/>
      <c r="C36" s="157"/>
      <c r="D36" s="157"/>
      <c r="E36" s="157"/>
      <c r="F36" s="157"/>
      <c r="G36" s="157"/>
      <c r="H36" s="157"/>
      <c r="I36" s="157"/>
      <c r="J36" s="15"/>
      <c r="K36" s="9"/>
    </row>
    <row r="37" spans="1:11" s="7" customFormat="1" ht="13" x14ac:dyDescent="0.3">
      <c r="A37" s="38"/>
      <c r="B37" s="38"/>
      <c r="C37" s="38"/>
      <c r="D37" s="38"/>
      <c r="E37" s="38"/>
      <c r="F37" s="38"/>
      <c r="G37" s="38"/>
      <c r="H37" s="38"/>
      <c r="I37" s="38"/>
      <c r="J37" s="15"/>
      <c r="K37" s="9"/>
    </row>
    <row r="38" spans="1:11" s="7" customFormat="1" ht="27" customHeight="1" x14ac:dyDescent="0.3">
      <c r="A38" s="161" t="s">
        <v>38</v>
      </c>
      <c r="B38" s="161"/>
      <c r="C38" s="161"/>
      <c r="D38" s="161"/>
      <c r="E38" s="161"/>
      <c r="F38" s="161"/>
      <c r="G38" s="161"/>
      <c r="H38" s="161"/>
      <c r="I38" s="161"/>
      <c r="J38" s="15"/>
      <c r="K38" s="9"/>
    </row>
    <row r="39" spans="1:11" s="7" customFormat="1" ht="70.75" customHeight="1" x14ac:dyDescent="0.3">
      <c r="A39" s="12" t="s">
        <v>0</v>
      </c>
      <c r="B39" s="12" t="s">
        <v>25</v>
      </c>
      <c r="C39" s="116" t="s">
        <v>40</v>
      </c>
      <c r="D39" s="117"/>
      <c r="E39" s="118"/>
      <c r="F39" s="110" t="s">
        <v>30</v>
      </c>
      <c r="G39" s="111"/>
      <c r="H39" s="111"/>
      <c r="I39" s="112"/>
      <c r="J39" s="15"/>
      <c r="K39" s="9"/>
    </row>
    <row r="40" spans="1:11" s="7" customFormat="1" ht="13" x14ac:dyDescent="0.3">
      <c r="A40" s="13"/>
      <c r="B40" s="14"/>
      <c r="C40" s="55"/>
      <c r="D40" s="57"/>
      <c r="E40" s="58"/>
      <c r="F40" s="107"/>
      <c r="G40" s="107"/>
      <c r="H40" s="107"/>
      <c r="I40" s="107"/>
      <c r="J40" s="15"/>
      <c r="K40" s="9"/>
    </row>
    <row r="41" spans="1:11" s="7" customFormat="1" ht="13" x14ac:dyDescent="0.3">
      <c r="A41" s="13"/>
      <c r="B41" s="14"/>
      <c r="C41" s="119"/>
      <c r="D41" s="120"/>
      <c r="E41" s="121"/>
      <c r="F41" s="107"/>
      <c r="G41" s="107"/>
      <c r="H41" s="107"/>
      <c r="I41" s="107"/>
      <c r="J41" s="15"/>
      <c r="K41" s="9"/>
    </row>
    <row r="42" spans="1:11" s="7" customFormat="1" ht="27" customHeight="1" x14ac:dyDescent="0.3">
      <c r="A42" s="155" t="s">
        <v>31</v>
      </c>
      <c r="B42" s="155"/>
      <c r="C42" s="155"/>
      <c r="D42" s="155"/>
      <c r="E42" s="155"/>
      <c r="F42" s="155"/>
      <c r="G42" s="155"/>
      <c r="H42" s="155"/>
      <c r="I42" s="155"/>
      <c r="J42" s="15"/>
      <c r="K42" s="9"/>
    </row>
    <row r="44" spans="1:11" ht="27.65" customHeight="1" x14ac:dyDescent="0.3">
      <c r="A44" s="114" t="s">
        <v>39</v>
      </c>
      <c r="B44" s="114"/>
      <c r="C44" s="114"/>
      <c r="D44" s="114"/>
      <c r="E44" s="114"/>
      <c r="F44" s="114"/>
      <c r="G44" s="114"/>
      <c r="H44" s="114"/>
      <c r="I44" s="114"/>
    </row>
    <row r="45" spans="1:11" x14ac:dyDescent="0.3">
      <c r="A45" s="114" t="s">
        <v>41</v>
      </c>
      <c r="B45" s="114"/>
      <c r="C45" s="114"/>
      <c r="D45" s="114"/>
      <c r="E45" s="114"/>
      <c r="F45" s="114"/>
      <c r="G45" s="114"/>
      <c r="H45" s="114"/>
      <c r="I45" s="114"/>
    </row>
    <row r="46" spans="1:11" ht="35.5" customHeight="1" x14ac:dyDescent="0.3">
      <c r="A46" s="108" t="s">
        <v>42</v>
      </c>
      <c r="B46" s="108"/>
      <c r="C46" s="108"/>
      <c r="D46" s="108"/>
      <c r="E46" s="108"/>
      <c r="F46" s="108"/>
      <c r="G46" s="108"/>
      <c r="H46" s="108"/>
      <c r="I46" s="108"/>
    </row>
    <row r="47" spans="1:11" ht="42" customHeight="1" x14ac:dyDescent="0.3">
      <c r="A47" s="12" t="s">
        <v>0</v>
      </c>
      <c r="B47" s="12" t="s">
        <v>32</v>
      </c>
      <c r="C47" s="116" t="s">
        <v>33</v>
      </c>
      <c r="D47" s="117"/>
      <c r="E47" s="118"/>
      <c r="F47" s="110" t="s">
        <v>34</v>
      </c>
      <c r="G47" s="111"/>
      <c r="H47" s="111"/>
      <c r="I47" s="112"/>
    </row>
    <row r="48" spans="1:11" x14ac:dyDescent="0.3">
      <c r="A48" s="13"/>
      <c r="B48" s="14"/>
      <c r="C48" s="119"/>
      <c r="D48" s="120"/>
      <c r="E48" s="121"/>
      <c r="F48" s="107"/>
      <c r="G48" s="107"/>
      <c r="H48" s="107"/>
      <c r="I48" s="107"/>
    </row>
    <row r="49" spans="1:9" x14ac:dyDescent="0.3">
      <c r="A49" s="13"/>
      <c r="B49" s="14"/>
      <c r="C49" s="119"/>
      <c r="D49" s="120"/>
      <c r="E49" s="121"/>
      <c r="F49" s="107"/>
      <c r="G49" s="107"/>
      <c r="H49" s="107"/>
      <c r="I49" s="107"/>
    </row>
    <row r="50" spans="1:9" ht="39.65" customHeight="1" x14ac:dyDescent="0.3">
      <c r="A50" s="113" t="s">
        <v>35</v>
      </c>
      <c r="B50" s="113"/>
      <c r="C50" s="113"/>
      <c r="D50" s="113"/>
      <c r="E50" s="113"/>
      <c r="F50" s="113"/>
      <c r="G50" s="113"/>
      <c r="H50" s="113"/>
      <c r="I50" s="113"/>
    </row>
    <row r="51" spans="1:9" x14ac:dyDescent="0.3">
      <c r="A51" s="39"/>
      <c r="B51" s="39"/>
      <c r="C51" s="39"/>
      <c r="D51" s="39"/>
      <c r="E51" s="39"/>
      <c r="F51" s="39"/>
      <c r="G51" s="39"/>
      <c r="H51" s="39"/>
      <c r="I51" s="39"/>
    </row>
    <row r="52" spans="1:9" ht="55.75" customHeight="1" x14ac:dyDescent="0.3">
      <c r="A52" s="114" t="s">
        <v>43</v>
      </c>
      <c r="B52" s="114"/>
      <c r="C52" s="114"/>
      <c r="D52" s="114"/>
      <c r="E52" s="114"/>
      <c r="F52" s="114"/>
      <c r="G52" s="114"/>
      <c r="H52" s="114"/>
      <c r="I52" s="114"/>
    </row>
    <row r="54" spans="1:9" x14ac:dyDescent="0.3">
      <c r="A54" s="40"/>
      <c r="B54" s="39"/>
      <c r="C54" s="39"/>
    </row>
    <row r="55" spans="1:9" x14ac:dyDescent="0.3">
      <c r="A55" s="115" t="s">
        <v>127</v>
      </c>
      <c r="B55" s="115"/>
      <c r="C55" s="115"/>
      <c r="D55" s="115"/>
      <c r="E55" s="115"/>
      <c r="F55" s="115"/>
      <c r="G55" s="115"/>
      <c r="H55" s="115"/>
      <c r="I55" s="115"/>
    </row>
    <row r="56" spans="1:9" x14ac:dyDescent="0.3">
      <c r="A56" s="41"/>
      <c r="B56" s="41"/>
      <c r="C56" s="41"/>
      <c r="D56" s="41"/>
      <c r="E56" s="41"/>
      <c r="F56" s="41"/>
      <c r="G56" s="41"/>
      <c r="H56" s="41"/>
      <c r="I56" s="41"/>
    </row>
    <row r="57" spans="1:9" ht="28.75" customHeight="1" x14ac:dyDescent="0.3">
      <c r="A57" s="106" t="s">
        <v>128</v>
      </c>
      <c r="B57" s="106"/>
      <c r="C57" s="106"/>
      <c r="D57" s="106"/>
      <c r="E57" s="106"/>
      <c r="F57" s="106"/>
      <c r="G57" s="106"/>
      <c r="H57" s="106"/>
      <c r="I57" s="106"/>
    </row>
    <row r="58" spans="1:9" ht="13.4" customHeight="1" x14ac:dyDescent="0.3">
      <c r="A58" s="39"/>
      <c r="B58" s="39"/>
      <c r="C58" s="39"/>
      <c r="D58" s="39"/>
      <c r="E58" s="39"/>
      <c r="F58" s="39"/>
      <c r="G58" s="39"/>
      <c r="H58" s="39"/>
      <c r="I58" s="49" t="s">
        <v>46</v>
      </c>
    </row>
    <row r="59" spans="1:9" s="3" customFormat="1" ht="48.75" customHeight="1" x14ac:dyDescent="0.3">
      <c r="A59" s="16" t="s">
        <v>0</v>
      </c>
      <c r="B59" s="16" t="s">
        <v>47</v>
      </c>
      <c r="C59" s="16" t="s">
        <v>84</v>
      </c>
      <c r="D59" s="16" t="s">
        <v>129</v>
      </c>
      <c r="E59" s="16" t="s">
        <v>1</v>
      </c>
      <c r="F59" s="92" t="s">
        <v>52</v>
      </c>
      <c r="G59" s="93"/>
      <c r="H59" s="66" t="s">
        <v>130</v>
      </c>
      <c r="I59" s="66"/>
    </row>
    <row r="60" spans="1:9" s="3" customFormat="1" ht="13.4" customHeight="1" x14ac:dyDescent="0.3">
      <c r="A60" s="46">
        <v>1</v>
      </c>
      <c r="B60" s="46">
        <v>2</v>
      </c>
      <c r="C60" s="46">
        <v>3</v>
      </c>
      <c r="D60" s="46">
        <v>4</v>
      </c>
      <c r="E60" s="46">
        <v>5</v>
      </c>
      <c r="F60" s="162">
        <v>6</v>
      </c>
      <c r="G60" s="163"/>
      <c r="H60" s="162" t="s">
        <v>83</v>
      </c>
      <c r="I60" s="163"/>
    </row>
    <row r="61" spans="1:9" s="3" customFormat="1" ht="25.4" customHeight="1" x14ac:dyDescent="0.3">
      <c r="A61" s="45" t="s">
        <v>59</v>
      </c>
      <c r="B61" s="97" t="s">
        <v>143</v>
      </c>
      <c r="C61" s="98"/>
      <c r="D61" s="98"/>
      <c r="E61" s="98"/>
      <c r="F61" s="98"/>
      <c r="G61" s="99"/>
      <c r="H61" s="97"/>
      <c r="I61" s="99"/>
    </row>
    <row r="62" spans="1:9" s="3" customFormat="1" ht="41.25" customHeight="1" x14ac:dyDescent="0.3">
      <c r="A62" s="48" t="s">
        <v>56</v>
      </c>
      <c r="B62" s="47" t="s">
        <v>142</v>
      </c>
      <c r="C62" s="36" t="s">
        <v>85</v>
      </c>
      <c r="D62" s="36">
        <v>1</v>
      </c>
      <c r="E62" s="36" t="s">
        <v>58</v>
      </c>
      <c r="F62" s="104"/>
      <c r="G62" s="104"/>
      <c r="H62" s="103">
        <f>D62*F62</f>
        <v>0</v>
      </c>
      <c r="I62" s="103"/>
    </row>
    <row r="63" spans="1:9" s="3" customFormat="1" ht="45.75" customHeight="1" x14ac:dyDescent="0.3">
      <c r="A63" s="48" t="s">
        <v>99</v>
      </c>
      <c r="B63" s="47" t="s">
        <v>141</v>
      </c>
      <c r="C63" s="47"/>
      <c r="D63" s="36">
        <v>1</v>
      </c>
      <c r="E63" s="36" t="s">
        <v>57</v>
      </c>
      <c r="F63" s="104"/>
      <c r="G63" s="104"/>
      <c r="H63" s="103">
        <f t="shared" ref="H63:H64" si="0">D63*F63</f>
        <v>0</v>
      </c>
      <c r="I63" s="103"/>
    </row>
    <row r="64" spans="1:9" s="3" customFormat="1" ht="39" customHeight="1" x14ac:dyDescent="0.3">
      <c r="A64" s="48" t="s">
        <v>100</v>
      </c>
      <c r="B64" s="47" t="s">
        <v>140</v>
      </c>
      <c r="C64" s="47"/>
      <c r="D64" s="36">
        <v>4</v>
      </c>
      <c r="E64" s="36" t="s">
        <v>57</v>
      </c>
      <c r="F64" s="104"/>
      <c r="G64" s="104"/>
      <c r="H64" s="103">
        <f t="shared" si="0"/>
        <v>0</v>
      </c>
      <c r="I64" s="103"/>
    </row>
    <row r="65" spans="1:10" s="3" customFormat="1" ht="25.4" customHeight="1" x14ac:dyDescent="0.3">
      <c r="A65" s="45">
        <v>2</v>
      </c>
      <c r="B65" s="97" t="s">
        <v>144</v>
      </c>
      <c r="C65" s="98"/>
      <c r="D65" s="98"/>
      <c r="E65" s="98"/>
      <c r="F65" s="98"/>
      <c r="G65" s="99"/>
      <c r="H65" s="97"/>
      <c r="I65" s="99"/>
    </row>
    <row r="66" spans="1:10" s="3" customFormat="1" ht="41.25" customHeight="1" x14ac:dyDescent="0.3">
      <c r="A66" s="48" t="s">
        <v>95</v>
      </c>
      <c r="B66" s="47" t="s">
        <v>148</v>
      </c>
      <c r="C66" s="36" t="s">
        <v>85</v>
      </c>
      <c r="D66" s="36">
        <v>1</v>
      </c>
      <c r="E66" s="36" t="s">
        <v>58</v>
      </c>
      <c r="F66" s="104"/>
      <c r="G66" s="104"/>
      <c r="H66" s="103">
        <f>D66*F66</f>
        <v>0</v>
      </c>
      <c r="I66" s="103"/>
    </row>
    <row r="67" spans="1:10" s="3" customFormat="1" ht="45.75" customHeight="1" x14ac:dyDescent="0.3">
      <c r="A67" s="48" t="s">
        <v>98</v>
      </c>
      <c r="B67" s="47" t="s">
        <v>147</v>
      </c>
      <c r="C67" s="47"/>
      <c r="D67" s="36">
        <v>2</v>
      </c>
      <c r="E67" s="36" t="s">
        <v>57</v>
      </c>
      <c r="F67" s="104"/>
      <c r="G67" s="104"/>
      <c r="H67" s="103">
        <f t="shared" ref="H67:H69" si="1">D67*F67</f>
        <v>0</v>
      </c>
      <c r="I67" s="103"/>
    </row>
    <row r="68" spans="1:10" s="3" customFormat="1" ht="45.75" customHeight="1" x14ac:dyDescent="0.3">
      <c r="A68" s="48" t="s">
        <v>96</v>
      </c>
      <c r="B68" s="47" t="s">
        <v>146</v>
      </c>
      <c r="C68" s="47"/>
      <c r="D68" s="36">
        <v>5</v>
      </c>
      <c r="E68" s="36" t="s">
        <v>57</v>
      </c>
      <c r="F68" s="101"/>
      <c r="G68" s="102"/>
      <c r="H68" s="103">
        <f t="shared" ref="H68" si="2">D68*F68</f>
        <v>0</v>
      </c>
      <c r="I68" s="103"/>
    </row>
    <row r="69" spans="1:10" s="3" customFormat="1" ht="39" customHeight="1" x14ac:dyDescent="0.3">
      <c r="A69" s="48" t="s">
        <v>97</v>
      </c>
      <c r="B69" s="47" t="s">
        <v>145</v>
      </c>
      <c r="C69" s="47"/>
      <c r="D69" s="36">
        <v>2</v>
      </c>
      <c r="E69" s="36" t="s">
        <v>57</v>
      </c>
      <c r="F69" s="104"/>
      <c r="G69" s="104"/>
      <c r="H69" s="103">
        <f t="shared" si="1"/>
        <v>0</v>
      </c>
      <c r="I69" s="103"/>
    </row>
    <row r="70" spans="1:10" x14ac:dyDescent="0.3">
      <c r="A70" s="35"/>
      <c r="B70" s="85" t="s">
        <v>61</v>
      </c>
      <c r="C70" s="85"/>
      <c r="D70" s="85"/>
      <c r="E70" s="85"/>
      <c r="F70" s="85"/>
      <c r="G70" s="85"/>
      <c r="H70" s="86">
        <f>SUM(H62:H64,H66:I69)</f>
        <v>0</v>
      </c>
      <c r="I70" s="86"/>
      <c r="J70" s="4"/>
    </row>
    <row r="71" spans="1:10" x14ac:dyDescent="0.3">
      <c r="A71" s="1"/>
      <c r="B71" s="87" t="s">
        <v>49</v>
      </c>
      <c r="C71" s="87"/>
      <c r="D71" s="87"/>
      <c r="E71" s="87"/>
      <c r="F71" s="87"/>
      <c r="G71" s="87"/>
      <c r="H71" s="88">
        <f>H72-H70</f>
        <v>0</v>
      </c>
      <c r="I71" s="88"/>
      <c r="J71" s="4"/>
    </row>
    <row r="72" spans="1:10" x14ac:dyDescent="0.3">
      <c r="A72" s="1"/>
      <c r="B72" s="87" t="s">
        <v>60</v>
      </c>
      <c r="C72" s="87"/>
      <c r="D72" s="87"/>
      <c r="E72" s="87"/>
      <c r="F72" s="87"/>
      <c r="G72" s="87"/>
      <c r="H72" s="88">
        <f>H70*1.21</f>
        <v>0</v>
      </c>
      <c r="I72" s="88"/>
      <c r="J72" s="4"/>
    </row>
    <row r="73" spans="1:10" ht="48.65" customHeight="1" x14ac:dyDescent="0.3">
      <c r="A73" s="106" t="s">
        <v>53</v>
      </c>
      <c r="B73" s="106"/>
      <c r="C73" s="106"/>
      <c r="D73" s="106"/>
      <c r="E73" s="106"/>
      <c r="F73" s="106"/>
      <c r="G73" s="106"/>
      <c r="H73" s="106"/>
      <c r="I73" s="106"/>
      <c r="J73" s="4"/>
    </row>
    <row r="74" spans="1:10" ht="33" customHeight="1" x14ac:dyDescent="0.3">
      <c r="A74" s="106"/>
      <c r="B74" s="106"/>
      <c r="C74" s="106"/>
      <c r="D74" s="106"/>
      <c r="E74" s="106"/>
      <c r="F74" s="106"/>
      <c r="G74" s="106"/>
      <c r="H74" s="106"/>
      <c r="I74" s="106"/>
      <c r="J74" s="4"/>
    </row>
    <row r="75" spans="1:10" ht="31" customHeight="1" x14ac:dyDescent="0.3">
      <c r="A75" s="39"/>
      <c r="B75" s="39"/>
      <c r="C75" s="39"/>
      <c r="D75" s="39"/>
      <c r="E75" s="39"/>
      <c r="F75" s="39"/>
      <c r="G75" s="39"/>
      <c r="H75" s="100" t="s">
        <v>48</v>
      </c>
      <c r="I75" s="100"/>
    </row>
    <row r="76" spans="1:10" s="3" customFormat="1" ht="74.5" customHeight="1" x14ac:dyDescent="0.3">
      <c r="A76" s="50" t="s">
        <v>0</v>
      </c>
      <c r="B76" s="50" t="s">
        <v>62</v>
      </c>
      <c r="C76" s="78" t="s">
        <v>63</v>
      </c>
      <c r="D76" s="79"/>
      <c r="E76" s="79"/>
      <c r="F76" s="79"/>
      <c r="G76" s="80"/>
      <c r="H76" s="109" t="s">
        <v>64</v>
      </c>
      <c r="I76" s="109"/>
    </row>
    <row r="77" spans="1:10" s="3" customFormat="1" ht="39" customHeight="1" x14ac:dyDescent="0.3">
      <c r="A77" s="67">
        <v>1</v>
      </c>
      <c r="B77" s="84" t="s">
        <v>139</v>
      </c>
      <c r="C77" s="84"/>
      <c r="D77" s="84"/>
      <c r="E77" s="84"/>
      <c r="F77" s="84"/>
      <c r="G77" s="84"/>
      <c r="H77" s="84"/>
      <c r="I77" s="84"/>
    </row>
    <row r="78" spans="1:10" s="3" customFormat="1" ht="39" customHeight="1" x14ac:dyDescent="0.3">
      <c r="A78" s="68"/>
      <c r="B78" s="94" t="s">
        <v>149</v>
      </c>
      <c r="C78" s="95"/>
      <c r="D78" s="95"/>
      <c r="E78" s="95"/>
      <c r="F78" s="95"/>
      <c r="G78" s="95"/>
      <c r="H78" s="95"/>
      <c r="I78" s="96"/>
    </row>
    <row r="79" spans="1:10" s="3" customFormat="1" ht="58.4" customHeight="1" x14ac:dyDescent="0.3">
      <c r="A79" s="16" t="s">
        <v>56</v>
      </c>
      <c r="B79" s="54" t="s">
        <v>71</v>
      </c>
      <c r="C79" s="72" t="s">
        <v>72</v>
      </c>
      <c r="D79" s="72"/>
      <c r="E79" s="72"/>
      <c r="F79" s="72"/>
      <c r="G79" s="72"/>
      <c r="H79" s="73" t="s">
        <v>65</v>
      </c>
      <c r="I79" s="73"/>
    </row>
    <row r="80" spans="1:10" s="3" customFormat="1" ht="73" customHeight="1" x14ac:dyDescent="0.3">
      <c r="A80" s="16" t="s">
        <v>99</v>
      </c>
      <c r="B80" s="54" t="s">
        <v>73</v>
      </c>
      <c r="C80" s="72" t="s">
        <v>150</v>
      </c>
      <c r="D80" s="72"/>
      <c r="E80" s="72"/>
      <c r="F80" s="72"/>
      <c r="G80" s="72"/>
      <c r="H80" s="73" t="s">
        <v>65</v>
      </c>
      <c r="I80" s="73"/>
    </row>
    <row r="81" spans="1:9" s="3" customFormat="1" ht="67.5" customHeight="1" x14ac:dyDescent="0.3">
      <c r="A81" s="16" t="s">
        <v>100</v>
      </c>
      <c r="B81" s="54" t="s">
        <v>74</v>
      </c>
      <c r="C81" s="72" t="s">
        <v>151</v>
      </c>
      <c r="D81" s="72"/>
      <c r="E81" s="72"/>
      <c r="F81" s="72"/>
      <c r="G81" s="72"/>
      <c r="H81" s="72"/>
      <c r="I81" s="72"/>
    </row>
    <row r="82" spans="1:9" s="3" customFormat="1" ht="39" customHeight="1" x14ac:dyDescent="0.3">
      <c r="A82" s="16" t="s">
        <v>112</v>
      </c>
      <c r="B82" s="54" t="s">
        <v>75</v>
      </c>
      <c r="C82" s="72" t="s">
        <v>152</v>
      </c>
      <c r="D82" s="72"/>
      <c r="E82" s="72"/>
      <c r="F82" s="72"/>
      <c r="G82" s="72"/>
      <c r="H82" s="72"/>
      <c r="I82" s="72"/>
    </row>
    <row r="83" spans="1:9" s="3" customFormat="1" ht="39" customHeight="1" x14ac:dyDescent="0.3">
      <c r="A83" s="16" t="s">
        <v>113</v>
      </c>
      <c r="B83" s="54" t="s">
        <v>103</v>
      </c>
      <c r="C83" s="81" t="s">
        <v>126</v>
      </c>
      <c r="D83" s="82"/>
      <c r="E83" s="82"/>
      <c r="F83" s="82"/>
      <c r="G83" s="82"/>
      <c r="H83" s="82"/>
      <c r="I83" s="83"/>
    </row>
    <row r="84" spans="1:9" s="3" customFormat="1" ht="36.75" customHeight="1" x14ac:dyDescent="0.3">
      <c r="A84" s="16" t="s">
        <v>114</v>
      </c>
      <c r="B84" s="66" t="s">
        <v>156</v>
      </c>
      <c r="C84" s="66"/>
      <c r="D84" s="66"/>
      <c r="E84" s="66"/>
      <c r="F84" s="66"/>
      <c r="G84" s="66"/>
      <c r="H84" s="66"/>
      <c r="I84" s="66"/>
    </row>
    <row r="85" spans="1:9" s="3" customFormat="1" ht="58.4" customHeight="1" x14ac:dyDescent="0.3">
      <c r="A85" s="16" t="s">
        <v>115</v>
      </c>
      <c r="B85" s="53" t="s">
        <v>76</v>
      </c>
      <c r="C85" s="77" t="s">
        <v>104</v>
      </c>
      <c r="D85" s="77"/>
      <c r="E85" s="77"/>
      <c r="F85" s="77"/>
      <c r="G85" s="77"/>
      <c r="H85" s="66" t="s">
        <v>65</v>
      </c>
      <c r="I85" s="66"/>
    </row>
    <row r="86" spans="1:9" s="3" customFormat="1" ht="58.4" customHeight="1" x14ac:dyDescent="0.3">
      <c r="A86" s="16" t="s">
        <v>116</v>
      </c>
      <c r="B86" s="53" t="s">
        <v>66</v>
      </c>
      <c r="C86" s="77" t="s">
        <v>131</v>
      </c>
      <c r="D86" s="77"/>
      <c r="E86" s="77"/>
      <c r="F86" s="77"/>
      <c r="G86" s="77"/>
      <c r="H86" s="66" t="s">
        <v>65</v>
      </c>
      <c r="I86" s="66"/>
    </row>
    <row r="87" spans="1:9" s="3" customFormat="1" ht="58.4" customHeight="1" x14ac:dyDescent="0.3">
      <c r="A87" s="16" t="s">
        <v>117</v>
      </c>
      <c r="B87" s="52" t="s">
        <v>80</v>
      </c>
      <c r="C87" s="77" t="s">
        <v>105</v>
      </c>
      <c r="D87" s="77"/>
      <c r="E87" s="77"/>
      <c r="F87" s="77"/>
      <c r="G87" s="77"/>
      <c r="H87" s="66" t="s">
        <v>65</v>
      </c>
      <c r="I87" s="66"/>
    </row>
    <row r="88" spans="1:9" s="3" customFormat="1" ht="36" customHeight="1" x14ac:dyDescent="0.3">
      <c r="A88" s="16"/>
      <c r="B88" s="66" t="s">
        <v>153</v>
      </c>
      <c r="C88" s="66"/>
      <c r="D88" s="66"/>
      <c r="E88" s="66"/>
      <c r="F88" s="66"/>
      <c r="G88" s="66"/>
      <c r="H88" s="66"/>
      <c r="I88" s="66"/>
    </row>
    <row r="89" spans="1:9" s="3" customFormat="1" ht="50" customHeight="1" x14ac:dyDescent="0.3">
      <c r="A89" s="16" t="s">
        <v>121</v>
      </c>
      <c r="B89" s="53" t="s">
        <v>78</v>
      </c>
      <c r="C89" s="72" t="s">
        <v>154</v>
      </c>
      <c r="D89" s="72"/>
      <c r="E89" s="72"/>
      <c r="F89" s="72"/>
      <c r="G89" s="72"/>
      <c r="H89" s="66" t="s">
        <v>65</v>
      </c>
      <c r="I89" s="66"/>
    </row>
    <row r="90" spans="1:9" s="3" customFormat="1" ht="45.5" customHeight="1" x14ac:dyDescent="0.3">
      <c r="A90" s="16" t="s">
        <v>122</v>
      </c>
      <c r="B90" s="53" t="s">
        <v>66</v>
      </c>
      <c r="C90" s="72" t="s">
        <v>155</v>
      </c>
      <c r="D90" s="72"/>
      <c r="E90" s="72"/>
      <c r="F90" s="72"/>
      <c r="G90" s="72"/>
      <c r="H90" s="66" t="s">
        <v>65</v>
      </c>
      <c r="I90" s="66"/>
    </row>
    <row r="91" spans="1:9" s="3" customFormat="1" ht="58.4" customHeight="1" x14ac:dyDescent="0.3">
      <c r="A91" s="16" t="s">
        <v>123</v>
      </c>
      <c r="B91" s="53" t="s">
        <v>77</v>
      </c>
      <c r="C91" s="89" t="s">
        <v>106</v>
      </c>
      <c r="D91" s="90"/>
      <c r="E91" s="90"/>
      <c r="F91" s="90"/>
      <c r="G91" s="91"/>
      <c r="H91" s="66" t="s">
        <v>65</v>
      </c>
      <c r="I91" s="66"/>
    </row>
    <row r="92" spans="1:9" s="3" customFormat="1" ht="58.4" customHeight="1" x14ac:dyDescent="0.3">
      <c r="A92" s="16" t="s">
        <v>124</v>
      </c>
      <c r="B92" s="53" t="s">
        <v>107</v>
      </c>
      <c r="C92" s="77" t="s">
        <v>108</v>
      </c>
      <c r="D92" s="77"/>
      <c r="E92" s="77"/>
      <c r="F92" s="77"/>
      <c r="G92" s="77"/>
      <c r="H92" s="66" t="s">
        <v>65</v>
      </c>
      <c r="I92" s="66"/>
    </row>
    <row r="93" spans="1:9" s="3" customFormat="1" ht="58.4" customHeight="1" x14ac:dyDescent="0.3">
      <c r="A93" s="16" t="s">
        <v>118</v>
      </c>
      <c r="B93" s="53" t="s">
        <v>82</v>
      </c>
      <c r="C93" s="77" t="s">
        <v>86</v>
      </c>
      <c r="D93" s="77"/>
      <c r="E93" s="77"/>
      <c r="F93" s="77"/>
      <c r="G93" s="77"/>
      <c r="H93" s="66" t="s">
        <v>65</v>
      </c>
      <c r="I93" s="66"/>
    </row>
    <row r="94" spans="1:9" s="3" customFormat="1" ht="58.4" customHeight="1" x14ac:dyDescent="0.3">
      <c r="A94" s="16" t="s">
        <v>119</v>
      </c>
      <c r="B94" s="52" t="s">
        <v>157</v>
      </c>
      <c r="C94" s="77" t="s">
        <v>109</v>
      </c>
      <c r="D94" s="77"/>
      <c r="E94" s="77"/>
      <c r="F94" s="77"/>
      <c r="G94" s="77"/>
      <c r="H94" s="66" t="s">
        <v>65</v>
      </c>
      <c r="I94" s="66"/>
    </row>
    <row r="95" spans="1:9" s="3" customFormat="1" ht="58.4" customHeight="1" x14ac:dyDescent="0.3">
      <c r="A95" s="16" t="s">
        <v>125</v>
      </c>
      <c r="B95" s="52" t="s">
        <v>79</v>
      </c>
      <c r="C95" s="77" t="s">
        <v>110</v>
      </c>
      <c r="D95" s="77"/>
      <c r="E95" s="77"/>
      <c r="F95" s="77"/>
      <c r="G95" s="77"/>
      <c r="H95" s="66" t="s">
        <v>65</v>
      </c>
      <c r="I95" s="66"/>
    </row>
    <row r="96" spans="1:9" s="3" customFormat="1" ht="58.4" customHeight="1" x14ac:dyDescent="0.3">
      <c r="A96" s="16" t="s">
        <v>120</v>
      </c>
      <c r="B96" s="52" t="s">
        <v>81</v>
      </c>
      <c r="C96" s="77" t="s">
        <v>111</v>
      </c>
      <c r="D96" s="77"/>
      <c r="E96" s="77"/>
      <c r="F96" s="77"/>
      <c r="G96" s="77"/>
      <c r="H96" s="66" t="s">
        <v>65</v>
      </c>
      <c r="I96" s="66"/>
    </row>
    <row r="97" spans="1:9" s="3" customFormat="1" ht="21" customHeight="1" x14ac:dyDescent="0.3">
      <c r="A97" s="60"/>
      <c r="B97" s="61"/>
      <c r="C97" s="62"/>
      <c r="D97" s="62"/>
      <c r="E97" s="62"/>
      <c r="F97" s="62"/>
      <c r="G97" s="62"/>
      <c r="H97" s="60"/>
      <c r="I97" s="60"/>
    </row>
    <row r="98" spans="1:9" s="3" customFormat="1" ht="39" customHeight="1" x14ac:dyDescent="0.3">
      <c r="A98" s="56">
        <v>2</v>
      </c>
      <c r="B98" s="84" t="s">
        <v>144</v>
      </c>
      <c r="C98" s="84"/>
      <c r="D98" s="84"/>
      <c r="E98" s="84"/>
      <c r="F98" s="84"/>
      <c r="G98" s="84"/>
      <c r="H98" s="84"/>
      <c r="I98" s="84"/>
    </row>
    <row r="99" spans="1:9" s="3" customFormat="1" ht="39" customHeight="1" x14ac:dyDescent="0.3">
      <c r="A99" s="56" t="s">
        <v>101</v>
      </c>
      <c r="B99" s="97" t="s">
        <v>158</v>
      </c>
      <c r="C99" s="98"/>
      <c r="D99" s="98"/>
      <c r="E99" s="98"/>
      <c r="F99" s="98"/>
      <c r="G99" s="98"/>
      <c r="H99" s="98"/>
      <c r="I99" s="99"/>
    </row>
    <row r="100" spans="1:9" s="3" customFormat="1" ht="58.4" customHeight="1" x14ac:dyDescent="0.3">
      <c r="A100" s="16" t="s">
        <v>172</v>
      </c>
      <c r="B100" s="54" t="s">
        <v>71</v>
      </c>
      <c r="C100" s="72" t="s">
        <v>72</v>
      </c>
      <c r="D100" s="72"/>
      <c r="E100" s="72"/>
      <c r="F100" s="72"/>
      <c r="G100" s="72"/>
      <c r="H100" s="73" t="s">
        <v>65</v>
      </c>
      <c r="I100" s="73"/>
    </row>
    <row r="101" spans="1:9" s="3" customFormat="1" ht="73" customHeight="1" x14ac:dyDescent="0.3">
      <c r="A101" s="16" t="s">
        <v>173</v>
      </c>
      <c r="B101" s="54" t="s">
        <v>73</v>
      </c>
      <c r="C101" s="72" t="s">
        <v>159</v>
      </c>
      <c r="D101" s="72"/>
      <c r="E101" s="72"/>
      <c r="F101" s="72"/>
      <c r="G101" s="72"/>
      <c r="H101" s="73" t="s">
        <v>65</v>
      </c>
      <c r="I101" s="73"/>
    </row>
    <row r="102" spans="1:9" s="3" customFormat="1" ht="75.650000000000006" customHeight="1" x14ac:dyDescent="0.3">
      <c r="A102" s="16" t="s">
        <v>174</v>
      </c>
      <c r="B102" s="54" t="s">
        <v>74</v>
      </c>
      <c r="C102" s="73" t="s">
        <v>160</v>
      </c>
      <c r="D102" s="73"/>
      <c r="E102" s="73"/>
      <c r="F102" s="73"/>
      <c r="G102" s="73"/>
      <c r="H102" s="73"/>
      <c r="I102" s="73"/>
    </row>
    <row r="103" spans="1:9" s="3" customFormat="1" ht="39" customHeight="1" x14ac:dyDescent="0.3">
      <c r="A103" s="16" t="s">
        <v>175</v>
      </c>
      <c r="B103" s="54" t="s">
        <v>75</v>
      </c>
      <c r="C103" s="73" t="s">
        <v>161</v>
      </c>
      <c r="D103" s="73"/>
      <c r="E103" s="73"/>
      <c r="F103" s="73"/>
      <c r="G103" s="73"/>
      <c r="H103" s="73"/>
      <c r="I103" s="73"/>
    </row>
    <row r="104" spans="1:9" s="3" customFormat="1" ht="39" customHeight="1" x14ac:dyDescent="0.3">
      <c r="A104" s="16" t="s">
        <v>176</v>
      </c>
      <c r="B104" s="54" t="s">
        <v>103</v>
      </c>
      <c r="C104" s="74" t="s">
        <v>162</v>
      </c>
      <c r="D104" s="75"/>
      <c r="E104" s="75"/>
      <c r="F104" s="75"/>
      <c r="G104" s="75"/>
      <c r="H104" s="75"/>
      <c r="I104" s="76"/>
    </row>
    <row r="105" spans="1:9" s="3" customFormat="1" ht="36" customHeight="1" x14ac:dyDescent="0.3">
      <c r="A105" s="16" t="s">
        <v>177</v>
      </c>
      <c r="B105" s="66" t="s">
        <v>163</v>
      </c>
      <c r="C105" s="66"/>
      <c r="D105" s="66"/>
      <c r="E105" s="66"/>
      <c r="F105" s="66"/>
      <c r="G105" s="66"/>
      <c r="H105" s="66"/>
      <c r="I105" s="66"/>
    </row>
    <row r="106" spans="1:9" s="3" customFormat="1" ht="103" customHeight="1" x14ac:dyDescent="0.3">
      <c r="A106" s="16" t="s">
        <v>178</v>
      </c>
      <c r="B106" s="53" t="s">
        <v>78</v>
      </c>
      <c r="C106" s="72" t="s">
        <v>154</v>
      </c>
      <c r="D106" s="72"/>
      <c r="E106" s="72"/>
      <c r="F106" s="72"/>
      <c r="G106" s="72"/>
      <c r="H106" s="66" t="s">
        <v>65</v>
      </c>
      <c r="I106" s="66"/>
    </row>
    <row r="107" spans="1:9" s="3" customFormat="1" ht="112" customHeight="1" x14ac:dyDescent="0.3">
      <c r="A107" s="16" t="s">
        <v>179</v>
      </c>
      <c r="B107" s="53" t="s">
        <v>66</v>
      </c>
      <c r="C107" s="72" t="s">
        <v>155</v>
      </c>
      <c r="D107" s="72"/>
      <c r="E107" s="72"/>
      <c r="F107" s="72"/>
      <c r="G107" s="72"/>
      <c r="H107" s="66" t="s">
        <v>65</v>
      </c>
      <c r="I107" s="66"/>
    </row>
    <row r="108" spans="1:9" s="3" customFormat="1" ht="58.4" customHeight="1" x14ac:dyDescent="0.3">
      <c r="A108" s="16" t="s">
        <v>180</v>
      </c>
      <c r="B108" s="53" t="s">
        <v>164</v>
      </c>
      <c r="C108" s="77" t="s">
        <v>108</v>
      </c>
      <c r="D108" s="77"/>
      <c r="E108" s="77"/>
      <c r="F108" s="77"/>
      <c r="G108" s="77"/>
      <c r="H108" s="66" t="s">
        <v>65</v>
      </c>
      <c r="I108" s="66"/>
    </row>
    <row r="109" spans="1:9" s="3" customFormat="1" ht="58.4" customHeight="1" x14ac:dyDescent="0.3">
      <c r="A109" s="16" t="s">
        <v>181</v>
      </c>
      <c r="B109" s="53" t="s">
        <v>82</v>
      </c>
      <c r="C109" s="77" t="s">
        <v>86</v>
      </c>
      <c r="D109" s="77"/>
      <c r="E109" s="77"/>
      <c r="F109" s="77"/>
      <c r="G109" s="77"/>
      <c r="H109" s="66" t="s">
        <v>65</v>
      </c>
      <c r="I109" s="66"/>
    </row>
    <row r="110" spans="1:9" s="3" customFormat="1" ht="58.4" customHeight="1" x14ac:dyDescent="0.3">
      <c r="A110" s="16" t="s">
        <v>102</v>
      </c>
      <c r="B110" s="69" t="s">
        <v>165</v>
      </c>
      <c r="C110" s="70"/>
      <c r="D110" s="70"/>
      <c r="E110" s="70"/>
      <c r="F110" s="70"/>
      <c r="G110" s="70"/>
      <c r="H110" s="70"/>
      <c r="I110" s="71"/>
    </row>
    <row r="111" spans="1:9" s="3" customFormat="1" ht="58.4" customHeight="1" x14ac:dyDescent="0.3">
      <c r="A111" s="16" t="s">
        <v>182</v>
      </c>
      <c r="B111" s="54" t="s">
        <v>71</v>
      </c>
      <c r="C111" s="72" t="s">
        <v>72</v>
      </c>
      <c r="D111" s="72"/>
      <c r="E111" s="72"/>
      <c r="F111" s="72"/>
      <c r="G111" s="72"/>
      <c r="H111" s="73" t="s">
        <v>65</v>
      </c>
      <c r="I111" s="73"/>
    </row>
    <row r="112" spans="1:9" s="3" customFormat="1" ht="73" customHeight="1" x14ac:dyDescent="0.3">
      <c r="A112" s="16" t="s">
        <v>183</v>
      </c>
      <c r="B112" s="54" t="s">
        <v>73</v>
      </c>
      <c r="C112" s="72" t="s">
        <v>166</v>
      </c>
      <c r="D112" s="72"/>
      <c r="E112" s="72"/>
      <c r="F112" s="72"/>
      <c r="G112" s="72"/>
      <c r="H112" s="73" t="s">
        <v>65</v>
      </c>
      <c r="I112" s="73"/>
    </row>
    <row r="113" spans="1:9" s="3" customFormat="1" ht="75.650000000000006" customHeight="1" x14ac:dyDescent="0.3">
      <c r="A113" s="16" t="s">
        <v>184</v>
      </c>
      <c r="B113" s="54" t="s">
        <v>74</v>
      </c>
      <c r="C113" s="73" t="s">
        <v>167</v>
      </c>
      <c r="D113" s="73"/>
      <c r="E113" s="73"/>
      <c r="F113" s="73"/>
      <c r="G113" s="73"/>
      <c r="H113" s="73"/>
      <c r="I113" s="73"/>
    </row>
    <row r="114" spans="1:9" s="3" customFormat="1" ht="39" customHeight="1" x14ac:dyDescent="0.3">
      <c r="A114" s="16" t="s">
        <v>185</v>
      </c>
      <c r="B114" s="54" t="s">
        <v>75</v>
      </c>
      <c r="C114" s="73" t="s">
        <v>161</v>
      </c>
      <c r="D114" s="73"/>
      <c r="E114" s="73"/>
      <c r="F114" s="73"/>
      <c r="G114" s="73"/>
      <c r="H114" s="73"/>
      <c r="I114" s="73"/>
    </row>
    <row r="115" spans="1:9" s="3" customFormat="1" ht="39" customHeight="1" x14ac:dyDescent="0.3">
      <c r="A115" s="16" t="s">
        <v>186</v>
      </c>
      <c r="B115" s="54" t="s">
        <v>103</v>
      </c>
      <c r="C115" s="74" t="s">
        <v>162</v>
      </c>
      <c r="D115" s="75"/>
      <c r="E115" s="75"/>
      <c r="F115" s="75"/>
      <c r="G115" s="75"/>
      <c r="H115" s="75"/>
      <c r="I115" s="76"/>
    </row>
    <row r="116" spans="1:9" s="3" customFormat="1" ht="36" customHeight="1" x14ac:dyDescent="0.3">
      <c r="A116" s="16" t="s">
        <v>187</v>
      </c>
      <c r="B116" s="66" t="s">
        <v>168</v>
      </c>
      <c r="C116" s="66"/>
      <c r="D116" s="66"/>
      <c r="E116" s="66"/>
      <c r="F116" s="66"/>
      <c r="G116" s="66"/>
      <c r="H116" s="66"/>
      <c r="I116" s="66"/>
    </row>
    <row r="117" spans="1:9" s="3" customFormat="1" ht="103" customHeight="1" x14ac:dyDescent="0.3">
      <c r="A117" s="16" t="s">
        <v>188</v>
      </c>
      <c r="B117" s="53" t="s">
        <v>78</v>
      </c>
      <c r="C117" s="72" t="s">
        <v>169</v>
      </c>
      <c r="D117" s="72"/>
      <c r="E117" s="72"/>
      <c r="F117" s="72"/>
      <c r="G117" s="72"/>
      <c r="H117" s="66" t="s">
        <v>65</v>
      </c>
      <c r="I117" s="66"/>
    </row>
    <row r="118" spans="1:9" s="3" customFormat="1" ht="112" customHeight="1" x14ac:dyDescent="0.3">
      <c r="A118" s="16" t="s">
        <v>189</v>
      </c>
      <c r="B118" s="53" t="s">
        <v>66</v>
      </c>
      <c r="C118" s="72" t="s">
        <v>170</v>
      </c>
      <c r="D118" s="72"/>
      <c r="E118" s="72"/>
      <c r="F118" s="72"/>
      <c r="G118" s="72"/>
      <c r="H118" s="66" t="s">
        <v>65</v>
      </c>
      <c r="I118" s="66"/>
    </row>
    <row r="119" spans="1:9" s="3" customFormat="1" ht="58.4" customHeight="1" x14ac:dyDescent="0.3">
      <c r="A119" s="16" t="s">
        <v>190</v>
      </c>
      <c r="B119" s="53" t="s">
        <v>164</v>
      </c>
      <c r="C119" s="77" t="s">
        <v>108</v>
      </c>
      <c r="D119" s="77"/>
      <c r="E119" s="77"/>
      <c r="F119" s="77"/>
      <c r="G119" s="77"/>
      <c r="H119" s="66" t="s">
        <v>65</v>
      </c>
      <c r="I119" s="66"/>
    </row>
    <row r="120" spans="1:9" s="3" customFormat="1" ht="58.4" customHeight="1" x14ac:dyDescent="0.3">
      <c r="A120" s="16" t="s">
        <v>191</v>
      </c>
      <c r="B120" s="53" t="s">
        <v>82</v>
      </c>
      <c r="C120" s="77" t="s">
        <v>86</v>
      </c>
      <c r="D120" s="77"/>
      <c r="E120" s="77"/>
      <c r="F120" s="77"/>
      <c r="G120" s="77"/>
      <c r="H120" s="66" t="s">
        <v>65</v>
      </c>
      <c r="I120" s="66"/>
    </row>
    <row r="121" spans="1:9" s="3" customFormat="1" ht="36.75" customHeight="1" x14ac:dyDescent="0.3">
      <c r="A121" s="16" t="s">
        <v>192</v>
      </c>
      <c r="B121" s="66" t="s">
        <v>171</v>
      </c>
      <c r="C121" s="66"/>
      <c r="D121" s="66"/>
      <c r="E121" s="66"/>
      <c r="F121" s="66"/>
      <c r="G121" s="66"/>
      <c r="H121" s="66"/>
      <c r="I121" s="66"/>
    </row>
    <row r="122" spans="1:9" s="3" customFormat="1" ht="58.4" customHeight="1" x14ac:dyDescent="0.3">
      <c r="A122" s="16" t="s">
        <v>193</v>
      </c>
      <c r="B122" s="53" t="s">
        <v>76</v>
      </c>
      <c r="C122" s="77" t="s">
        <v>104</v>
      </c>
      <c r="D122" s="77"/>
      <c r="E122" s="77"/>
      <c r="F122" s="77"/>
      <c r="G122" s="77"/>
      <c r="H122" s="66" t="s">
        <v>65</v>
      </c>
      <c r="I122" s="66"/>
    </row>
    <row r="123" spans="1:9" s="3" customFormat="1" ht="58.4" customHeight="1" x14ac:dyDescent="0.3">
      <c r="A123" s="16" t="s">
        <v>194</v>
      </c>
      <c r="B123" s="53" t="s">
        <v>66</v>
      </c>
      <c r="C123" s="77" t="s">
        <v>131</v>
      </c>
      <c r="D123" s="77"/>
      <c r="E123" s="77"/>
      <c r="F123" s="77"/>
      <c r="G123" s="77"/>
      <c r="H123" s="66" t="s">
        <v>65</v>
      </c>
      <c r="I123" s="66"/>
    </row>
    <row r="124" spans="1:9" s="3" customFormat="1" ht="58.4" customHeight="1" x14ac:dyDescent="0.3">
      <c r="A124" s="16" t="s">
        <v>195</v>
      </c>
      <c r="B124" s="52" t="s">
        <v>80</v>
      </c>
      <c r="C124" s="77" t="s">
        <v>105</v>
      </c>
      <c r="D124" s="77"/>
      <c r="E124" s="77"/>
      <c r="F124" s="77"/>
      <c r="G124" s="77"/>
      <c r="H124" s="66" t="s">
        <v>65</v>
      </c>
      <c r="I124" s="66"/>
    </row>
    <row r="125" spans="1:9" s="3" customFormat="1" ht="58.4" customHeight="1" x14ac:dyDescent="0.3">
      <c r="A125" s="16" t="s">
        <v>196</v>
      </c>
      <c r="B125" s="53" t="s">
        <v>77</v>
      </c>
      <c r="C125" s="89" t="s">
        <v>106</v>
      </c>
      <c r="D125" s="90"/>
      <c r="E125" s="90"/>
      <c r="F125" s="90"/>
      <c r="G125" s="91"/>
      <c r="H125" s="66" t="s">
        <v>65</v>
      </c>
      <c r="I125" s="66"/>
    </row>
    <row r="126" spans="1:9" s="3" customFormat="1" ht="58.4" customHeight="1" x14ac:dyDescent="0.3">
      <c r="A126" s="16" t="s">
        <v>197</v>
      </c>
      <c r="B126" s="52" t="s">
        <v>157</v>
      </c>
      <c r="C126" s="77" t="s">
        <v>109</v>
      </c>
      <c r="D126" s="77"/>
      <c r="E126" s="77"/>
      <c r="F126" s="77"/>
      <c r="G126" s="77"/>
      <c r="H126" s="66" t="s">
        <v>65</v>
      </c>
      <c r="I126" s="66"/>
    </row>
    <row r="127" spans="1:9" s="3" customFormat="1" ht="58.4" customHeight="1" x14ac:dyDescent="0.3">
      <c r="A127" s="16" t="s">
        <v>198</v>
      </c>
      <c r="B127" s="52" t="s">
        <v>79</v>
      </c>
      <c r="C127" s="77" t="s">
        <v>110</v>
      </c>
      <c r="D127" s="77"/>
      <c r="E127" s="77"/>
      <c r="F127" s="77"/>
      <c r="G127" s="77"/>
      <c r="H127" s="66" t="s">
        <v>65</v>
      </c>
      <c r="I127" s="66"/>
    </row>
    <row r="128" spans="1:9" s="3" customFormat="1" ht="58.4" customHeight="1" x14ac:dyDescent="0.3">
      <c r="A128" s="16" t="s">
        <v>199</v>
      </c>
      <c r="B128" s="52" t="s">
        <v>81</v>
      </c>
      <c r="C128" s="77" t="s">
        <v>111</v>
      </c>
      <c r="D128" s="77"/>
      <c r="E128" s="77"/>
      <c r="F128" s="77"/>
      <c r="G128" s="77"/>
      <c r="H128" s="66" t="s">
        <v>65</v>
      </c>
      <c r="I128" s="66"/>
    </row>
    <row r="129" spans="1:11" s="3" customFormat="1" ht="21" customHeight="1" x14ac:dyDescent="0.3">
      <c r="A129" s="60"/>
      <c r="B129" s="61"/>
      <c r="C129" s="62"/>
      <c r="D129" s="62"/>
      <c r="E129" s="62"/>
      <c r="F129" s="62"/>
      <c r="G129" s="62"/>
      <c r="H129" s="60"/>
      <c r="I129" s="60"/>
    </row>
    <row r="130" spans="1:11" s="3" customFormat="1" ht="21" customHeight="1" x14ac:dyDescent="0.3">
      <c r="A130" s="60"/>
      <c r="B130" s="61"/>
      <c r="C130" s="62"/>
      <c r="D130" s="62"/>
      <c r="E130" s="62"/>
      <c r="F130" s="62"/>
      <c r="G130" s="62"/>
      <c r="H130" s="60"/>
      <c r="I130" s="60"/>
    </row>
    <row r="131" spans="1:11" s="9" customFormat="1" ht="13.75" customHeight="1" x14ac:dyDescent="0.3">
      <c r="A131" s="167" t="s">
        <v>50</v>
      </c>
      <c r="B131" s="167"/>
      <c r="C131" s="167"/>
      <c r="D131" s="167"/>
      <c r="E131" s="167"/>
      <c r="F131" s="167"/>
      <c r="G131" s="167"/>
      <c r="H131" s="167"/>
      <c r="I131" s="167"/>
      <c r="J131" s="34"/>
    </row>
    <row r="132" spans="1:11" s="9" customFormat="1" ht="13.75" customHeight="1" x14ac:dyDescent="0.3">
      <c r="A132" s="63"/>
      <c r="B132" s="63"/>
      <c r="C132" s="63"/>
      <c r="D132" s="63"/>
      <c r="E132" s="63"/>
      <c r="F132" s="63"/>
      <c r="G132" s="63"/>
      <c r="H132" s="63"/>
      <c r="I132" s="63"/>
      <c r="J132" s="34"/>
    </row>
    <row r="133" spans="1:11" s="9" customFormat="1" ht="13.75" customHeight="1" x14ac:dyDescent="0.3">
      <c r="A133" s="164" t="s">
        <v>137</v>
      </c>
      <c r="B133" s="164"/>
      <c r="C133" s="164"/>
      <c r="D133" s="164"/>
      <c r="E133" s="164"/>
      <c r="F133" s="164"/>
      <c r="G133" s="164"/>
      <c r="H133" s="164"/>
      <c r="I133" s="164"/>
      <c r="J133" s="34"/>
    </row>
    <row r="134" spans="1:11" s="9" customFormat="1" ht="25" customHeight="1" x14ac:dyDescent="0.3">
      <c r="A134" s="65" t="s">
        <v>0</v>
      </c>
      <c r="B134" s="165" t="s">
        <v>132</v>
      </c>
      <c r="C134" s="165"/>
      <c r="D134" s="165" t="s">
        <v>133</v>
      </c>
      <c r="E134" s="165"/>
      <c r="F134" s="165"/>
      <c r="G134" s="165"/>
      <c r="H134" s="165"/>
      <c r="I134" s="165"/>
      <c r="J134" s="34"/>
    </row>
    <row r="135" spans="1:11" s="9" customFormat="1" ht="80.5" customHeight="1" x14ac:dyDescent="0.3">
      <c r="A135" s="64">
        <v>1</v>
      </c>
      <c r="B135" s="166" t="s">
        <v>134</v>
      </c>
      <c r="C135" s="166"/>
      <c r="D135" s="166" t="s">
        <v>135</v>
      </c>
      <c r="E135" s="166"/>
      <c r="F135" s="166"/>
      <c r="G135" s="166"/>
      <c r="H135" s="166"/>
      <c r="I135" s="166"/>
      <c r="J135" s="34"/>
    </row>
    <row r="136" spans="1:11" s="9" customFormat="1" ht="13.75" customHeight="1" x14ac:dyDescent="0.3">
      <c r="A136" s="63"/>
      <c r="B136" s="63"/>
      <c r="C136" s="63"/>
      <c r="D136" s="63"/>
      <c r="E136" s="63"/>
      <c r="F136" s="63"/>
      <c r="G136" s="63"/>
      <c r="H136" s="63"/>
      <c r="I136" s="63"/>
      <c r="J136" s="34"/>
    </row>
    <row r="137" spans="1:11" s="7" customFormat="1" ht="15.5" x14ac:dyDescent="0.3">
      <c r="A137" s="32" t="s">
        <v>136</v>
      </c>
      <c r="B137" s="32"/>
      <c r="C137" s="32"/>
      <c r="D137" s="24"/>
      <c r="E137" s="24"/>
      <c r="F137" s="24"/>
      <c r="G137" s="24"/>
      <c r="H137" s="24"/>
      <c r="I137" s="24"/>
      <c r="J137" s="24"/>
      <c r="K137" s="9"/>
    </row>
    <row r="138" spans="1:11" s="7" customFormat="1" ht="36" customHeight="1" x14ac:dyDescent="0.3">
      <c r="A138" s="16" t="s">
        <v>0</v>
      </c>
      <c r="B138" s="17" t="s">
        <v>9</v>
      </c>
      <c r="C138" s="92" t="s">
        <v>10</v>
      </c>
      <c r="D138" s="133"/>
      <c r="E138" s="93"/>
      <c r="F138" s="92" t="s">
        <v>54</v>
      </c>
      <c r="G138" s="133"/>
      <c r="H138" s="133"/>
      <c r="I138" s="93"/>
      <c r="J138" s="25"/>
      <c r="K138" s="9"/>
    </row>
    <row r="139" spans="1:11" s="7" customFormat="1" ht="13" x14ac:dyDescent="0.3">
      <c r="A139" s="18"/>
      <c r="B139" s="18"/>
      <c r="C139" s="134"/>
      <c r="D139" s="135"/>
      <c r="E139" s="136"/>
      <c r="F139" s="134"/>
      <c r="G139" s="135"/>
      <c r="H139" s="135"/>
      <c r="I139" s="136"/>
      <c r="K139" s="9"/>
    </row>
    <row r="140" spans="1:11" s="7" customFormat="1" ht="13" x14ac:dyDescent="0.3">
      <c r="A140" s="18"/>
      <c r="B140" s="18"/>
      <c r="C140" s="134"/>
      <c r="D140" s="135"/>
      <c r="E140" s="136"/>
      <c r="F140" s="134"/>
      <c r="G140" s="135"/>
      <c r="H140" s="135"/>
      <c r="I140" s="136"/>
      <c r="K140" s="9"/>
    </row>
    <row r="141" spans="1:11" s="7" customFormat="1" ht="13" x14ac:dyDescent="0.3">
      <c r="A141" s="18"/>
      <c r="B141" s="18"/>
      <c r="C141" s="134"/>
      <c r="D141" s="135"/>
      <c r="E141" s="136"/>
      <c r="F141" s="134"/>
      <c r="G141" s="135"/>
      <c r="H141" s="135"/>
      <c r="I141" s="136"/>
      <c r="K141" s="9"/>
    </row>
    <row r="142" spans="1:11" s="7" customFormat="1" ht="40.75" customHeight="1" x14ac:dyDescent="0.3">
      <c r="A142" s="137" t="s">
        <v>55</v>
      </c>
      <c r="B142" s="137"/>
      <c r="C142" s="137"/>
      <c r="D142" s="137"/>
      <c r="E142" s="137"/>
      <c r="F142" s="137"/>
      <c r="G142" s="137"/>
      <c r="H142" s="137"/>
      <c r="I142" s="137"/>
      <c r="J142" s="26"/>
      <c r="K142" s="9"/>
    </row>
    <row r="143" spans="1:11" s="7" customFormat="1" x14ac:dyDescent="0.3">
      <c r="A143" s="19"/>
      <c r="B143" s="19"/>
      <c r="C143" s="19"/>
      <c r="D143" s="19"/>
      <c r="E143" s="19"/>
      <c r="F143" s="19"/>
      <c r="G143" s="19"/>
      <c r="H143" s="19"/>
      <c r="I143" s="19"/>
      <c r="J143" s="19"/>
      <c r="K143" s="9"/>
    </row>
    <row r="144" spans="1:11" s="7" customFormat="1" ht="124" customHeight="1" x14ac:dyDescent="0.3">
      <c r="A144" s="141" t="s">
        <v>51</v>
      </c>
      <c r="B144" s="142"/>
      <c r="C144" s="142"/>
      <c r="D144" s="142"/>
      <c r="E144" s="142"/>
      <c r="F144" s="142"/>
      <c r="G144" s="142"/>
      <c r="H144" s="142"/>
      <c r="I144" s="142"/>
      <c r="J144" s="19"/>
      <c r="K144" s="9"/>
    </row>
    <row r="145" spans="1:11" s="7" customFormat="1" x14ac:dyDescent="0.3">
      <c r="A145" s="19"/>
      <c r="B145" s="19"/>
      <c r="C145" s="19"/>
      <c r="D145" s="19"/>
      <c r="E145" s="19"/>
      <c r="F145" s="19"/>
      <c r="G145" s="19"/>
      <c r="H145" s="19"/>
      <c r="I145" s="19"/>
      <c r="J145" s="19"/>
      <c r="K145" s="9"/>
    </row>
    <row r="146" spans="1:11" s="7" customFormat="1" x14ac:dyDescent="0.3">
      <c r="A146" s="51" t="s">
        <v>16</v>
      </c>
      <c r="B146" s="51"/>
      <c r="C146" s="51"/>
      <c r="D146" s="32"/>
      <c r="E146" s="32"/>
      <c r="F146" s="32"/>
      <c r="G146" s="32"/>
      <c r="H146" s="32"/>
      <c r="I146" s="32"/>
      <c r="J146" s="32"/>
      <c r="K146" s="9"/>
    </row>
    <row r="147" spans="1:11" s="7" customFormat="1" ht="28.5" customHeight="1" x14ac:dyDescent="0.3">
      <c r="A147" s="140" t="s">
        <v>67</v>
      </c>
      <c r="B147" s="140"/>
      <c r="C147" s="140"/>
      <c r="D147" s="140"/>
      <c r="E147" s="140"/>
      <c r="F147" s="140"/>
      <c r="G147" s="140"/>
      <c r="H147" s="140"/>
      <c r="I147" s="140"/>
      <c r="J147" s="27"/>
      <c r="K147" s="9"/>
    </row>
    <row r="148" spans="1:11" s="7" customFormat="1" ht="16.5" customHeight="1" x14ac:dyDescent="0.3">
      <c r="A148" s="138" t="s">
        <v>68</v>
      </c>
      <c r="B148" s="138"/>
      <c r="C148" s="138"/>
      <c r="D148" s="138"/>
      <c r="E148" s="138"/>
      <c r="F148" s="138"/>
      <c r="G148" s="138"/>
      <c r="H148" s="138"/>
      <c r="I148" s="138"/>
      <c r="J148" s="27"/>
      <c r="K148" s="9"/>
    </row>
    <row r="149" spans="1:11" s="7" customFormat="1" x14ac:dyDescent="0.3">
      <c r="A149" s="59" t="s">
        <v>69</v>
      </c>
      <c r="B149" s="59"/>
      <c r="C149" s="59"/>
      <c r="D149" s="59"/>
      <c r="E149" s="59"/>
      <c r="F149" s="59"/>
      <c r="G149" s="59"/>
      <c r="H149" s="59"/>
      <c r="I149" s="59"/>
      <c r="J149" s="32"/>
      <c r="K149" s="9"/>
    </row>
    <row r="150" spans="1:11" s="7" customFormat="1" ht="31.5" customHeight="1" x14ac:dyDescent="0.3">
      <c r="A150" s="138" t="s">
        <v>87</v>
      </c>
      <c r="B150" s="138"/>
      <c r="C150" s="138"/>
      <c r="D150" s="138"/>
      <c r="E150" s="138"/>
      <c r="F150" s="138"/>
      <c r="G150" s="138"/>
      <c r="H150" s="138"/>
      <c r="I150" s="138"/>
      <c r="J150" s="32"/>
      <c r="K150" s="9"/>
    </row>
    <row r="151" spans="1:11" s="7" customFormat="1" ht="30.65" customHeight="1" x14ac:dyDescent="0.3">
      <c r="A151" s="138" t="s">
        <v>88</v>
      </c>
      <c r="B151" s="138"/>
      <c r="C151" s="138"/>
      <c r="D151" s="138"/>
      <c r="E151" s="138"/>
      <c r="F151" s="138"/>
      <c r="G151" s="138"/>
      <c r="H151" s="138"/>
      <c r="I151" s="138"/>
      <c r="J151" s="27"/>
      <c r="K151" s="9"/>
    </row>
    <row r="152" spans="1:11" s="7" customFormat="1" x14ac:dyDescent="0.3">
      <c r="A152" s="59" t="s">
        <v>89</v>
      </c>
      <c r="B152" s="59"/>
      <c r="C152" s="59"/>
      <c r="D152" s="59"/>
      <c r="E152" s="59"/>
      <c r="F152" s="59"/>
      <c r="G152" s="59"/>
      <c r="H152" s="59"/>
      <c r="I152" s="59"/>
      <c r="J152" s="32"/>
      <c r="K152" s="9"/>
    </row>
    <row r="153" spans="1:11" s="7" customFormat="1" ht="43" customHeight="1" x14ac:dyDescent="0.3">
      <c r="A153" s="139" t="s">
        <v>70</v>
      </c>
      <c r="B153" s="139"/>
      <c r="C153" s="139"/>
      <c r="D153" s="139"/>
      <c r="E153" s="139"/>
      <c r="F153" s="139"/>
      <c r="G153" s="139"/>
      <c r="H153" s="139"/>
      <c r="I153" s="139"/>
      <c r="K153" s="9"/>
    </row>
    <row r="154" spans="1:11" s="7" customFormat="1" ht="49" customHeight="1" x14ac:dyDescent="0.3">
      <c r="A154" s="139" t="s">
        <v>90</v>
      </c>
      <c r="B154" s="139"/>
      <c r="C154" s="139"/>
      <c r="D154" s="139"/>
      <c r="E154" s="139"/>
      <c r="F154" s="139"/>
      <c r="G154" s="139"/>
      <c r="H154" s="139"/>
      <c r="I154" s="139"/>
      <c r="K154" s="9"/>
    </row>
    <row r="155" spans="1:11" s="7" customFormat="1" ht="36" customHeight="1" x14ac:dyDescent="0.3">
      <c r="A155" s="139" t="s">
        <v>91</v>
      </c>
      <c r="B155" s="139"/>
      <c r="C155" s="139"/>
      <c r="D155" s="139"/>
      <c r="E155" s="139"/>
      <c r="F155" s="139"/>
      <c r="G155" s="139"/>
      <c r="H155" s="139"/>
      <c r="I155" s="139"/>
      <c r="K155" s="9"/>
    </row>
    <row r="156" spans="1:11" s="7" customFormat="1" ht="25.5" customHeight="1" x14ac:dyDescent="0.3">
      <c r="A156" s="139" t="s">
        <v>92</v>
      </c>
      <c r="B156" s="139"/>
      <c r="C156" s="139"/>
      <c r="D156" s="139"/>
      <c r="E156" s="139"/>
      <c r="F156" s="139"/>
      <c r="G156" s="139"/>
      <c r="H156" s="139"/>
      <c r="I156" s="139"/>
      <c r="K156" s="9"/>
    </row>
    <row r="157" spans="1:11" s="7" customFormat="1" ht="25.5" customHeight="1" x14ac:dyDescent="0.3">
      <c r="A157" s="139" t="s">
        <v>93</v>
      </c>
      <c r="B157" s="139"/>
      <c r="C157" s="139"/>
      <c r="D157" s="139"/>
      <c r="E157" s="139"/>
      <c r="F157" s="139"/>
      <c r="G157" s="139"/>
      <c r="H157" s="139"/>
      <c r="I157" s="139"/>
      <c r="K157" s="9"/>
    </row>
    <row r="158" spans="1:11" s="7" customFormat="1" ht="54.65" customHeight="1" x14ac:dyDescent="0.3">
      <c r="A158" s="139" t="s">
        <v>94</v>
      </c>
      <c r="B158" s="139"/>
      <c r="C158" s="139"/>
      <c r="D158" s="139"/>
      <c r="E158" s="139"/>
      <c r="F158" s="139"/>
      <c r="G158" s="139"/>
      <c r="H158" s="139"/>
      <c r="I158" s="139"/>
      <c r="K158" s="9"/>
    </row>
    <row r="159" spans="1:11" s="7" customFormat="1" ht="13" x14ac:dyDescent="0.3">
      <c r="K159" s="9"/>
    </row>
    <row r="160" spans="1:11" s="7" customFormat="1" ht="14.5" x14ac:dyDescent="0.35">
      <c r="A160" s="131"/>
      <c r="B160" s="131"/>
      <c r="C160" s="131"/>
      <c r="D160" s="131"/>
      <c r="E160" s="20"/>
      <c r="F160" s="21"/>
      <c r="G160" s="22"/>
      <c r="H160" s="131"/>
      <c r="I160" s="131"/>
      <c r="J160" s="22"/>
      <c r="K160" s="9"/>
    </row>
    <row r="161" spans="1:11" s="7" customFormat="1" ht="14.5" x14ac:dyDescent="0.35">
      <c r="A161" s="132" t="s">
        <v>11</v>
      </c>
      <c r="B161" s="132"/>
      <c r="C161" s="132"/>
      <c r="D161" s="132"/>
      <c r="E161" s="20"/>
      <c r="F161" s="23" t="s">
        <v>12</v>
      </c>
      <c r="G161" s="23"/>
      <c r="H161" s="132" t="s">
        <v>13</v>
      </c>
      <c r="I161" s="132"/>
      <c r="J161" s="23"/>
      <c r="K161" s="9"/>
    </row>
  </sheetData>
  <mergeCells count="208">
    <mergeCell ref="A133:I133"/>
    <mergeCell ref="B134:C134"/>
    <mergeCell ref="D134:I134"/>
    <mergeCell ref="B135:C135"/>
    <mergeCell ref="D135:I135"/>
    <mergeCell ref="B121:I121"/>
    <mergeCell ref="C122:G122"/>
    <mergeCell ref="H122:I122"/>
    <mergeCell ref="C123:G123"/>
    <mergeCell ref="H123:I123"/>
    <mergeCell ref="C124:G124"/>
    <mergeCell ref="H124:I124"/>
    <mergeCell ref="A131:I131"/>
    <mergeCell ref="C125:G125"/>
    <mergeCell ref="H125:I125"/>
    <mergeCell ref="E25:I25"/>
    <mergeCell ref="E22:I22"/>
    <mergeCell ref="F60:G60"/>
    <mergeCell ref="H60:I60"/>
    <mergeCell ref="H86:I86"/>
    <mergeCell ref="A74:I74"/>
    <mergeCell ref="F59:G59"/>
    <mergeCell ref="F31:G31"/>
    <mergeCell ref="F41:I41"/>
    <mergeCell ref="F32:G32"/>
    <mergeCell ref="B61:G61"/>
    <mergeCell ref="H61:I61"/>
    <mergeCell ref="H59:I59"/>
    <mergeCell ref="C80:G80"/>
    <mergeCell ref="H62:I62"/>
    <mergeCell ref="H63:I63"/>
    <mergeCell ref="H64:I64"/>
    <mergeCell ref="F62:G62"/>
    <mergeCell ref="F63:G63"/>
    <mergeCell ref="A42:I42"/>
    <mergeCell ref="A44:I44"/>
    <mergeCell ref="A34:I34"/>
    <mergeCell ref="A36:I36"/>
    <mergeCell ref="F40:I40"/>
    <mergeCell ref="C39:E39"/>
    <mergeCell ref="C41:E41"/>
    <mergeCell ref="C31:E31"/>
    <mergeCell ref="C32:E32"/>
    <mergeCell ref="A38:I38"/>
    <mergeCell ref="A2:I2"/>
    <mergeCell ref="A4:I4"/>
    <mergeCell ref="A7:I7"/>
    <mergeCell ref="A12:I12"/>
    <mergeCell ref="A14:I14"/>
    <mergeCell ref="A5:I5"/>
    <mergeCell ref="A9:I9"/>
    <mergeCell ref="A18:D18"/>
    <mergeCell ref="A19:D19"/>
    <mergeCell ref="E19:I19"/>
    <mergeCell ref="E18:I18"/>
    <mergeCell ref="D11:E11"/>
    <mergeCell ref="D13:E13"/>
    <mergeCell ref="A10:I10"/>
    <mergeCell ref="A8:I8"/>
    <mergeCell ref="H160:I160"/>
    <mergeCell ref="A161:D161"/>
    <mergeCell ref="H161:I161"/>
    <mergeCell ref="A160:D160"/>
    <mergeCell ref="F138:I138"/>
    <mergeCell ref="F139:I139"/>
    <mergeCell ref="F140:I140"/>
    <mergeCell ref="F141:I141"/>
    <mergeCell ref="A142:I142"/>
    <mergeCell ref="A151:I151"/>
    <mergeCell ref="A148:I148"/>
    <mergeCell ref="A153:I153"/>
    <mergeCell ref="C138:E138"/>
    <mergeCell ref="C139:E139"/>
    <mergeCell ref="C140:E140"/>
    <mergeCell ref="C141:E141"/>
    <mergeCell ref="A150:I150"/>
    <mergeCell ref="A154:I154"/>
    <mergeCell ref="A155:I155"/>
    <mergeCell ref="A156:I156"/>
    <mergeCell ref="A157:I157"/>
    <mergeCell ref="A158:I158"/>
    <mergeCell ref="A147:I147"/>
    <mergeCell ref="A144:I144"/>
    <mergeCell ref="A16:I16"/>
    <mergeCell ref="A28:I28"/>
    <mergeCell ref="H31:I31"/>
    <mergeCell ref="A21:D21"/>
    <mergeCell ref="H32:I32"/>
    <mergeCell ref="H33:I33"/>
    <mergeCell ref="C94:G94"/>
    <mergeCell ref="C33:E33"/>
    <mergeCell ref="C81:I81"/>
    <mergeCell ref="C82:I82"/>
    <mergeCell ref="C85:G85"/>
    <mergeCell ref="C86:G86"/>
    <mergeCell ref="C87:G87"/>
    <mergeCell ref="B77:I77"/>
    <mergeCell ref="B84:I84"/>
    <mergeCell ref="E23:I23"/>
    <mergeCell ref="E21:I21"/>
    <mergeCell ref="A20:D20"/>
    <mergeCell ref="E24:I24"/>
    <mergeCell ref="A22:D22"/>
    <mergeCell ref="A25:D25"/>
    <mergeCell ref="E20:I20"/>
    <mergeCell ref="A23:D23"/>
    <mergeCell ref="A24:D24"/>
    <mergeCell ref="A30:I30"/>
    <mergeCell ref="H94:I94"/>
    <mergeCell ref="H80:I80"/>
    <mergeCell ref="A73:I73"/>
    <mergeCell ref="F48:I48"/>
    <mergeCell ref="F49:I49"/>
    <mergeCell ref="A46:I46"/>
    <mergeCell ref="H76:I76"/>
    <mergeCell ref="F47:I47"/>
    <mergeCell ref="F64:G64"/>
    <mergeCell ref="A50:I50"/>
    <mergeCell ref="A45:I45"/>
    <mergeCell ref="A52:I52"/>
    <mergeCell ref="A55:I55"/>
    <mergeCell ref="C47:E47"/>
    <mergeCell ref="C48:E48"/>
    <mergeCell ref="C49:E49"/>
    <mergeCell ref="H85:I85"/>
    <mergeCell ref="A57:I57"/>
    <mergeCell ref="H79:I79"/>
    <mergeCell ref="C90:G90"/>
    <mergeCell ref="C92:G92"/>
    <mergeCell ref="F33:G33"/>
    <mergeCell ref="F39:I39"/>
    <mergeCell ref="B65:G65"/>
    <mergeCell ref="H65:I65"/>
    <mergeCell ref="F68:G68"/>
    <mergeCell ref="H68:I68"/>
    <mergeCell ref="F66:G66"/>
    <mergeCell ref="H66:I66"/>
    <mergeCell ref="F67:G67"/>
    <mergeCell ref="H67:I67"/>
    <mergeCell ref="F69:G69"/>
    <mergeCell ref="H69:I69"/>
    <mergeCell ref="B70:G70"/>
    <mergeCell ref="H70:I70"/>
    <mergeCell ref="B71:G71"/>
    <mergeCell ref="H71:I71"/>
    <mergeCell ref="B72:G72"/>
    <mergeCell ref="H72:I72"/>
    <mergeCell ref="C95:G95"/>
    <mergeCell ref="B88:I88"/>
    <mergeCell ref="H96:I96"/>
    <mergeCell ref="C79:G79"/>
    <mergeCell ref="C91:G91"/>
    <mergeCell ref="H91:I91"/>
    <mergeCell ref="C93:G93"/>
    <mergeCell ref="H90:I90"/>
    <mergeCell ref="B78:I78"/>
    <mergeCell ref="H75:I75"/>
    <mergeCell ref="H95:I95"/>
    <mergeCell ref="H87:I87"/>
    <mergeCell ref="H89:I89"/>
    <mergeCell ref="H93:I93"/>
    <mergeCell ref="H92:I92"/>
    <mergeCell ref="C96:G96"/>
    <mergeCell ref="C89:G89"/>
    <mergeCell ref="C127:G127"/>
    <mergeCell ref="H127:I127"/>
    <mergeCell ref="C128:G128"/>
    <mergeCell ref="H128:I128"/>
    <mergeCell ref="C76:G76"/>
    <mergeCell ref="C83:I83"/>
    <mergeCell ref="B98:I98"/>
    <mergeCell ref="C100:G100"/>
    <mergeCell ref="H100:I100"/>
    <mergeCell ref="B99:I99"/>
    <mergeCell ref="C101:G101"/>
    <mergeCell ref="H101:I101"/>
    <mergeCell ref="C102:I102"/>
    <mergeCell ref="C103:I103"/>
    <mergeCell ref="C104:I104"/>
    <mergeCell ref="B105:I105"/>
    <mergeCell ref="C106:G106"/>
    <mergeCell ref="H106:I106"/>
    <mergeCell ref="C107:G107"/>
    <mergeCell ref="H107:I107"/>
    <mergeCell ref="C108:G108"/>
    <mergeCell ref="H108:I108"/>
    <mergeCell ref="C109:G109"/>
    <mergeCell ref="H109:I109"/>
    <mergeCell ref="C117:G117"/>
    <mergeCell ref="H117:I117"/>
    <mergeCell ref="C118:G118"/>
    <mergeCell ref="H118:I118"/>
    <mergeCell ref="C119:G119"/>
    <mergeCell ref="H119:I119"/>
    <mergeCell ref="C120:G120"/>
    <mergeCell ref="H120:I120"/>
    <mergeCell ref="C126:G126"/>
    <mergeCell ref="H126:I126"/>
    <mergeCell ref="B116:I116"/>
    <mergeCell ref="A77:A78"/>
    <mergeCell ref="B110:I110"/>
    <mergeCell ref="C111:G111"/>
    <mergeCell ref="H111:I111"/>
    <mergeCell ref="C112:G112"/>
    <mergeCell ref="H112:I112"/>
    <mergeCell ref="C113:I113"/>
    <mergeCell ref="C114:I114"/>
    <mergeCell ref="C115:I115"/>
  </mergeCells>
  <phoneticPr fontId="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Pasiūlymas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STONIENĖ, Gita | Turto bankas</dc:creator>
  <cp:lastModifiedBy>STONIENĖ, Gita | Turto bankas</cp:lastModifiedBy>
  <cp:lastPrinted>2025-08-14T08:46:40Z</cp:lastPrinted>
  <dcterms:created xsi:type="dcterms:W3CDTF">2021-03-19T06:17:59Z</dcterms:created>
  <dcterms:modified xsi:type="dcterms:W3CDTF">2026-02-12T12:59:36Z</dcterms:modified>
</cp:coreProperties>
</file>